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990e3617d7e772b0/Datos adjuntos/Mis Documentos/Al - UAESP/Otros/"/>
    </mc:Choice>
  </mc:AlternateContent>
  <xr:revisionPtr revIDLastSave="3" documentId="8_{1E30187A-1A71-4F37-BE76-B71F8C027E63}" xr6:coauthVersionLast="47" xr6:coauthVersionMax="47" xr10:uidLastSave="{4AC959E8-4467-4247-8F58-5D19E9E380E4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_FilterDatabase" localSheetId="0" hidden="1">Hoja1!$A$1:$M$1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9" i="1" l="1"/>
  <c r="L13" i="1"/>
  <c r="L14" i="1"/>
  <c r="L17" i="1"/>
  <c r="L16" i="1"/>
  <c r="L15" i="1"/>
  <c r="L12" i="1"/>
  <c r="L10" i="1"/>
  <c r="L11" i="1"/>
  <c r="L52" i="1"/>
  <c r="L53" i="1"/>
  <c r="L85" i="1"/>
  <c r="I2" i="1"/>
  <c r="I3" i="1"/>
  <c r="I4" i="1"/>
  <c r="I5" i="1"/>
  <c r="H5" i="1" s="1"/>
  <c r="I6" i="1"/>
  <c r="I7" i="1"/>
  <c r="I8" i="1"/>
  <c r="H8" i="1" s="1"/>
  <c r="I9" i="1"/>
  <c r="H9" i="1" s="1"/>
  <c r="I10" i="1"/>
  <c r="I11" i="1"/>
  <c r="I12" i="1"/>
  <c r="I13" i="1"/>
  <c r="H13" i="1" s="1"/>
  <c r="I14" i="1"/>
  <c r="I15" i="1"/>
  <c r="I16" i="1"/>
  <c r="H16" i="1" s="1"/>
  <c r="I17" i="1"/>
  <c r="H17" i="1" s="1"/>
  <c r="I18" i="1"/>
  <c r="I19" i="1"/>
  <c r="I20" i="1"/>
  <c r="H20" i="1" s="1"/>
  <c r="I21" i="1"/>
  <c r="H21" i="1" s="1"/>
  <c r="I22" i="1"/>
  <c r="I23" i="1"/>
  <c r="I24" i="1"/>
  <c r="H24" i="1" s="1"/>
  <c r="I25" i="1"/>
  <c r="H25" i="1" s="1"/>
  <c r="I26" i="1"/>
  <c r="I27" i="1"/>
  <c r="I28" i="1"/>
  <c r="H28" i="1" s="1"/>
  <c r="I29" i="1"/>
  <c r="I30" i="1"/>
  <c r="I31" i="1"/>
  <c r="I32" i="1"/>
  <c r="H32" i="1" s="1"/>
  <c r="I33" i="1"/>
  <c r="H33" i="1" s="1"/>
  <c r="I34" i="1"/>
  <c r="I35" i="1"/>
  <c r="I36" i="1"/>
  <c r="H36" i="1" s="1"/>
  <c r="I37" i="1"/>
  <c r="H37" i="1" s="1"/>
  <c r="I38" i="1"/>
  <c r="I39" i="1"/>
  <c r="I40" i="1"/>
  <c r="H40" i="1" s="1"/>
  <c r="I41" i="1"/>
  <c r="H41" i="1" s="1"/>
  <c r="I42" i="1"/>
  <c r="I43" i="1"/>
  <c r="I44" i="1"/>
  <c r="H44" i="1" s="1"/>
  <c r="I45" i="1"/>
  <c r="H45" i="1" s="1"/>
  <c r="I46" i="1"/>
  <c r="I47" i="1"/>
  <c r="I48" i="1"/>
  <c r="H48" i="1" s="1"/>
  <c r="I49" i="1"/>
  <c r="H49" i="1" s="1"/>
  <c r="I50" i="1"/>
  <c r="I51" i="1"/>
  <c r="I52" i="1"/>
  <c r="H52" i="1" s="1"/>
  <c r="I53" i="1"/>
  <c r="I54" i="1"/>
  <c r="I55" i="1"/>
  <c r="I56" i="1"/>
  <c r="I57" i="1"/>
  <c r="H57" i="1" s="1"/>
  <c r="I58" i="1"/>
  <c r="I59" i="1"/>
  <c r="I60" i="1"/>
  <c r="I61" i="1"/>
  <c r="H61" i="1" s="1"/>
  <c r="I62" i="1"/>
  <c r="I63" i="1"/>
  <c r="I64" i="1"/>
  <c r="H64" i="1" s="1"/>
  <c r="I65" i="1"/>
  <c r="I66" i="1"/>
  <c r="I67" i="1"/>
  <c r="H67" i="1" s="1"/>
  <c r="I68" i="1"/>
  <c r="H68" i="1" s="1"/>
  <c r="I69" i="1"/>
  <c r="I70" i="1"/>
  <c r="I71" i="1"/>
  <c r="I72" i="1"/>
  <c r="I73" i="1"/>
  <c r="H73" i="1" s="1"/>
  <c r="I74" i="1"/>
  <c r="I75" i="1"/>
  <c r="I76" i="1"/>
  <c r="I77" i="1"/>
  <c r="I78" i="1"/>
  <c r="I79" i="1"/>
  <c r="I80" i="1"/>
  <c r="H80" i="1" s="1"/>
  <c r="I81" i="1"/>
  <c r="I82" i="1"/>
  <c r="I83" i="1"/>
  <c r="I84" i="1"/>
  <c r="H84" i="1" s="1"/>
  <c r="I85" i="1"/>
  <c r="I86" i="1"/>
  <c r="H2" i="1"/>
  <c r="G500" i="1"/>
  <c r="H500" i="1" s="1"/>
  <c r="L500" i="1"/>
  <c r="G499" i="1"/>
  <c r="I499" i="1" s="1"/>
  <c r="L499" i="1"/>
  <c r="G498" i="1"/>
  <c r="H498" i="1" s="1"/>
  <c r="L498" i="1"/>
  <c r="G497" i="1"/>
  <c r="I497" i="1" s="1"/>
  <c r="L497" i="1"/>
  <c r="G496" i="1"/>
  <c r="H496" i="1" s="1"/>
  <c r="L496" i="1"/>
  <c r="G495" i="1"/>
  <c r="I495" i="1" s="1"/>
  <c r="L495" i="1"/>
  <c r="G494" i="1"/>
  <c r="H494" i="1" s="1"/>
  <c r="L494" i="1"/>
  <c r="G493" i="1"/>
  <c r="I493" i="1" s="1"/>
  <c r="L493" i="1"/>
  <c r="G492" i="1"/>
  <c r="H492" i="1" s="1"/>
  <c r="L492" i="1"/>
  <c r="G491" i="1"/>
  <c r="H491" i="1" s="1"/>
  <c r="L491" i="1"/>
  <c r="G490" i="1"/>
  <c r="H490" i="1" s="1"/>
  <c r="L490" i="1"/>
  <c r="G489" i="1"/>
  <c r="I489" i="1" s="1"/>
  <c r="L489" i="1"/>
  <c r="G488" i="1"/>
  <c r="H488" i="1" s="1"/>
  <c r="L488" i="1"/>
  <c r="G487" i="1"/>
  <c r="H487" i="1" s="1"/>
  <c r="L487" i="1"/>
  <c r="G486" i="1"/>
  <c r="H486" i="1" s="1"/>
  <c r="L486" i="1"/>
  <c r="G485" i="1"/>
  <c r="H485" i="1" s="1"/>
  <c r="L485" i="1"/>
  <c r="G484" i="1"/>
  <c r="H484" i="1" s="1"/>
  <c r="L484" i="1"/>
  <c r="G483" i="1"/>
  <c r="I483" i="1" s="1"/>
  <c r="L483" i="1"/>
  <c r="G482" i="1"/>
  <c r="H482" i="1" s="1"/>
  <c r="L482" i="1"/>
  <c r="G481" i="1"/>
  <c r="I481" i="1" s="1"/>
  <c r="L481" i="1"/>
  <c r="G480" i="1"/>
  <c r="H480" i="1" s="1"/>
  <c r="L480" i="1"/>
  <c r="G479" i="1"/>
  <c r="I479" i="1" s="1"/>
  <c r="L479" i="1"/>
  <c r="G478" i="1"/>
  <c r="H478" i="1" s="1"/>
  <c r="L478" i="1"/>
  <c r="G477" i="1"/>
  <c r="I477" i="1" s="1"/>
  <c r="L477" i="1"/>
  <c r="G476" i="1"/>
  <c r="H476" i="1" s="1"/>
  <c r="L476" i="1"/>
  <c r="G475" i="1"/>
  <c r="H475" i="1" s="1"/>
  <c r="L475" i="1"/>
  <c r="G474" i="1"/>
  <c r="H474" i="1" s="1"/>
  <c r="L474" i="1"/>
  <c r="G473" i="1"/>
  <c r="I473" i="1" s="1"/>
  <c r="L473" i="1"/>
  <c r="G472" i="1"/>
  <c r="H472" i="1" s="1"/>
  <c r="L472" i="1"/>
  <c r="G471" i="1"/>
  <c r="H471" i="1" s="1"/>
  <c r="L471" i="1"/>
  <c r="G470" i="1"/>
  <c r="H470" i="1" s="1"/>
  <c r="L470" i="1"/>
  <c r="G469" i="1"/>
  <c r="H469" i="1" s="1"/>
  <c r="L469" i="1"/>
  <c r="G468" i="1"/>
  <c r="H468" i="1" s="1"/>
  <c r="L468" i="1"/>
  <c r="G467" i="1"/>
  <c r="I467" i="1" s="1"/>
  <c r="L467" i="1"/>
  <c r="G466" i="1"/>
  <c r="H466" i="1" s="1"/>
  <c r="L466" i="1"/>
  <c r="G465" i="1"/>
  <c r="I465" i="1" s="1"/>
  <c r="L465" i="1"/>
  <c r="G464" i="1"/>
  <c r="H464" i="1" s="1"/>
  <c r="L464" i="1"/>
  <c r="G463" i="1"/>
  <c r="I463" i="1" s="1"/>
  <c r="L463" i="1"/>
  <c r="G462" i="1"/>
  <c r="H462" i="1" s="1"/>
  <c r="L462" i="1"/>
  <c r="G461" i="1"/>
  <c r="I461" i="1" s="1"/>
  <c r="L461" i="1"/>
  <c r="G460" i="1"/>
  <c r="H460" i="1" s="1"/>
  <c r="L460" i="1"/>
  <c r="G459" i="1"/>
  <c r="H459" i="1" s="1"/>
  <c r="L459" i="1"/>
  <c r="G458" i="1"/>
  <c r="H458" i="1" s="1"/>
  <c r="L458" i="1"/>
  <c r="G457" i="1"/>
  <c r="I457" i="1" s="1"/>
  <c r="L457" i="1"/>
  <c r="G456" i="1"/>
  <c r="H456" i="1" s="1"/>
  <c r="L456" i="1"/>
  <c r="G455" i="1"/>
  <c r="H455" i="1" s="1"/>
  <c r="L455" i="1"/>
  <c r="G454" i="1"/>
  <c r="H454" i="1" s="1"/>
  <c r="L454" i="1"/>
  <c r="G453" i="1"/>
  <c r="H453" i="1" s="1"/>
  <c r="L453" i="1"/>
  <c r="G452" i="1"/>
  <c r="H452" i="1" s="1"/>
  <c r="L452" i="1"/>
  <c r="G451" i="1"/>
  <c r="I451" i="1" s="1"/>
  <c r="L451" i="1"/>
  <c r="G450" i="1"/>
  <c r="H450" i="1" s="1"/>
  <c r="L450" i="1"/>
  <c r="G449" i="1"/>
  <c r="I449" i="1" s="1"/>
  <c r="L449" i="1"/>
  <c r="G448" i="1"/>
  <c r="H448" i="1" s="1"/>
  <c r="L448" i="1"/>
  <c r="G447" i="1"/>
  <c r="I447" i="1" s="1"/>
  <c r="L447" i="1"/>
  <c r="G446" i="1"/>
  <c r="H446" i="1" s="1"/>
  <c r="L446" i="1"/>
  <c r="G445" i="1"/>
  <c r="H445" i="1" s="1"/>
  <c r="L445" i="1"/>
  <c r="G444" i="1"/>
  <c r="H444" i="1" s="1"/>
  <c r="L444" i="1"/>
  <c r="G443" i="1"/>
  <c r="H443" i="1" s="1"/>
  <c r="L443" i="1"/>
  <c r="G442" i="1"/>
  <c r="H442" i="1" s="1"/>
  <c r="L442" i="1"/>
  <c r="G441" i="1"/>
  <c r="L441" i="1"/>
  <c r="G440" i="1"/>
  <c r="H440" i="1" s="1"/>
  <c r="L440" i="1"/>
  <c r="G439" i="1"/>
  <c r="H439" i="1" s="1"/>
  <c r="L439" i="1"/>
  <c r="G438" i="1"/>
  <c r="H438" i="1" s="1"/>
  <c r="L438" i="1"/>
  <c r="G437" i="1"/>
  <c r="I437" i="1" s="1"/>
  <c r="L437" i="1"/>
  <c r="G436" i="1"/>
  <c r="H436" i="1" s="1"/>
  <c r="L436" i="1"/>
  <c r="G435" i="1"/>
  <c r="I435" i="1" s="1"/>
  <c r="L435" i="1"/>
  <c r="G434" i="1"/>
  <c r="H434" i="1" s="1"/>
  <c r="L434" i="1"/>
  <c r="G433" i="1"/>
  <c r="I433" i="1" s="1"/>
  <c r="L433" i="1"/>
  <c r="G432" i="1"/>
  <c r="H432" i="1" s="1"/>
  <c r="L432" i="1"/>
  <c r="G431" i="1"/>
  <c r="I431" i="1" s="1"/>
  <c r="L431" i="1"/>
  <c r="G430" i="1"/>
  <c r="I430" i="1" s="1"/>
  <c r="L430" i="1"/>
  <c r="G429" i="1"/>
  <c r="I429" i="1" s="1"/>
  <c r="L429" i="1"/>
  <c r="G428" i="1"/>
  <c r="H428" i="1" s="1"/>
  <c r="L428" i="1"/>
  <c r="G427" i="1"/>
  <c r="H427" i="1" s="1"/>
  <c r="L427" i="1"/>
  <c r="G426" i="1"/>
  <c r="H426" i="1" s="1"/>
  <c r="L426" i="1"/>
  <c r="G425" i="1"/>
  <c r="L425" i="1"/>
  <c r="G424" i="1"/>
  <c r="H424" i="1" s="1"/>
  <c r="L424" i="1"/>
  <c r="G423" i="1"/>
  <c r="I423" i="1" s="1"/>
  <c r="L423" i="1"/>
  <c r="G422" i="1"/>
  <c r="H422" i="1" s="1"/>
  <c r="L422" i="1"/>
  <c r="G421" i="1"/>
  <c r="I421" i="1" s="1"/>
  <c r="L421" i="1"/>
  <c r="G420" i="1"/>
  <c r="H420" i="1" s="1"/>
  <c r="L420" i="1"/>
  <c r="G419" i="1"/>
  <c r="H419" i="1" s="1"/>
  <c r="L419" i="1"/>
  <c r="G418" i="1"/>
  <c r="H418" i="1" s="1"/>
  <c r="L418" i="1"/>
  <c r="G417" i="1"/>
  <c r="I417" i="1" s="1"/>
  <c r="L417" i="1"/>
  <c r="G416" i="1"/>
  <c r="H416" i="1" s="1"/>
  <c r="L416" i="1"/>
  <c r="G415" i="1"/>
  <c r="I415" i="1" s="1"/>
  <c r="L415" i="1"/>
  <c r="G414" i="1"/>
  <c r="I414" i="1" s="1"/>
  <c r="L414" i="1"/>
  <c r="G413" i="1"/>
  <c r="H413" i="1" s="1"/>
  <c r="L413" i="1"/>
  <c r="G412" i="1"/>
  <c r="H412" i="1" s="1"/>
  <c r="L412" i="1"/>
  <c r="G411" i="1"/>
  <c r="H411" i="1" s="1"/>
  <c r="L411" i="1"/>
  <c r="G410" i="1"/>
  <c r="H410" i="1" s="1"/>
  <c r="L410" i="1"/>
  <c r="G409" i="1"/>
  <c r="L409" i="1"/>
  <c r="G408" i="1"/>
  <c r="H408" i="1" s="1"/>
  <c r="L408" i="1"/>
  <c r="G407" i="1"/>
  <c r="I407" i="1" s="1"/>
  <c r="L407" i="1"/>
  <c r="G406" i="1"/>
  <c r="H406" i="1" s="1"/>
  <c r="L406" i="1"/>
  <c r="G405" i="1"/>
  <c r="I405" i="1" s="1"/>
  <c r="L405" i="1"/>
  <c r="G404" i="1"/>
  <c r="H404" i="1" s="1"/>
  <c r="L404" i="1"/>
  <c r="G403" i="1"/>
  <c r="H403" i="1" s="1"/>
  <c r="L403" i="1"/>
  <c r="G402" i="1"/>
  <c r="H402" i="1" s="1"/>
  <c r="L402" i="1"/>
  <c r="G401" i="1"/>
  <c r="I401" i="1" s="1"/>
  <c r="L401" i="1"/>
  <c r="G400" i="1"/>
  <c r="H400" i="1" s="1"/>
  <c r="L400" i="1"/>
  <c r="G399" i="1"/>
  <c r="I399" i="1" s="1"/>
  <c r="L399" i="1"/>
  <c r="G398" i="1"/>
  <c r="I398" i="1" s="1"/>
  <c r="L398" i="1"/>
  <c r="G397" i="1"/>
  <c r="I397" i="1" s="1"/>
  <c r="L397" i="1"/>
  <c r="G396" i="1"/>
  <c r="H396" i="1" s="1"/>
  <c r="L396" i="1"/>
  <c r="G395" i="1"/>
  <c r="H395" i="1" s="1"/>
  <c r="L395" i="1"/>
  <c r="G394" i="1"/>
  <c r="H394" i="1" s="1"/>
  <c r="L394" i="1"/>
  <c r="G393" i="1"/>
  <c r="I393" i="1" s="1"/>
  <c r="L393" i="1"/>
  <c r="G392" i="1"/>
  <c r="H392" i="1" s="1"/>
  <c r="L392" i="1"/>
  <c r="G391" i="1"/>
  <c r="I391" i="1" s="1"/>
  <c r="L391" i="1"/>
  <c r="G390" i="1"/>
  <c r="H390" i="1" s="1"/>
  <c r="L390" i="1"/>
  <c r="G389" i="1"/>
  <c r="I389" i="1" s="1"/>
  <c r="L389" i="1"/>
  <c r="G388" i="1"/>
  <c r="H388" i="1" s="1"/>
  <c r="L388" i="1"/>
  <c r="G387" i="1"/>
  <c r="H387" i="1" s="1"/>
  <c r="L387" i="1"/>
  <c r="G386" i="1"/>
  <c r="H386" i="1" s="1"/>
  <c r="L386" i="1"/>
  <c r="G385" i="1"/>
  <c r="I385" i="1" s="1"/>
  <c r="L385" i="1"/>
  <c r="G384" i="1"/>
  <c r="H384" i="1" s="1"/>
  <c r="L384" i="1"/>
  <c r="G383" i="1"/>
  <c r="I383" i="1" s="1"/>
  <c r="L383" i="1"/>
  <c r="G382" i="1"/>
  <c r="I382" i="1" s="1"/>
  <c r="L382" i="1"/>
  <c r="G381" i="1"/>
  <c r="I381" i="1" s="1"/>
  <c r="L381" i="1"/>
  <c r="G380" i="1"/>
  <c r="H380" i="1" s="1"/>
  <c r="L380" i="1"/>
  <c r="G379" i="1"/>
  <c r="H379" i="1" s="1"/>
  <c r="L379" i="1"/>
  <c r="G378" i="1"/>
  <c r="H378" i="1" s="1"/>
  <c r="L378" i="1"/>
  <c r="G377" i="1"/>
  <c r="L377" i="1"/>
  <c r="G376" i="1"/>
  <c r="H376" i="1" s="1"/>
  <c r="L376" i="1"/>
  <c r="G375" i="1"/>
  <c r="I375" i="1" s="1"/>
  <c r="L375" i="1"/>
  <c r="G374" i="1"/>
  <c r="H374" i="1" s="1"/>
  <c r="L374" i="1"/>
  <c r="G373" i="1"/>
  <c r="I373" i="1" s="1"/>
  <c r="L373" i="1"/>
  <c r="G372" i="1"/>
  <c r="H372" i="1" s="1"/>
  <c r="L372" i="1"/>
  <c r="G371" i="1"/>
  <c r="H371" i="1" s="1"/>
  <c r="L371" i="1"/>
  <c r="G370" i="1"/>
  <c r="H370" i="1" s="1"/>
  <c r="L370" i="1"/>
  <c r="G369" i="1"/>
  <c r="I369" i="1" s="1"/>
  <c r="L369" i="1"/>
  <c r="G368" i="1"/>
  <c r="H368" i="1" s="1"/>
  <c r="L368" i="1"/>
  <c r="G367" i="1"/>
  <c r="I367" i="1" s="1"/>
  <c r="L367" i="1"/>
  <c r="G366" i="1"/>
  <c r="I366" i="1" s="1"/>
  <c r="L366" i="1"/>
  <c r="G365" i="1"/>
  <c r="H365" i="1" s="1"/>
  <c r="L365" i="1"/>
  <c r="G364" i="1"/>
  <c r="H364" i="1" s="1"/>
  <c r="L364" i="1"/>
  <c r="G363" i="1"/>
  <c r="H363" i="1" s="1"/>
  <c r="L363" i="1"/>
  <c r="G362" i="1"/>
  <c r="H362" i="1" s="1"/>
  <c r="L362" i="1"/>
  <c r="G361" i="1"/>
  <c r="L361" i="1"/>
  <c r="G360" i="1"/>
  <c r="H360" i="1" s="1"/>
  <c r="L360" i="1"/>
  <c r="G359" i="1"/>
  <c r="I359" i="1" s="1"/>
  <c r="L359" i="1"/>
  <c r="G358" i="1"/>
  <c r="H358" i="1" s="1"/>
  <c r="L358" i="1"/>
  <c r="G357" i="1"/>
  <c r="I357" i="1" s="1"/>
  <c r="L357" i="1"/>
  <c r="G356" i="1"/>
  <c r="H356" i="1" s="1"/>
  <c r="L356" i="1"/>
  <c r="G355" i="1"/>
  <c r="H355" i="1" s="1"/>
  <c r="L355" i="1"/>
  <c r="G354" i="1"/>
  <c r="H354" i="1" s="1"/>
  <c r="L354" i="1"/>
  <c r="G353" i="1"/>
  <c r="I353" i="1" s="1"/>
  <c r="L353" i="1"/>
  <c r="G352" i="1"/>
  <c r="H352" i="1" s="1"/>
  <c r="L352" i="1"/>
  <c r="G351" i="1"/>
  <c r="I351" i="1" s="1"/>
  <c r="L351" i="1"/>
  <c r="G350" i="1"/>
  <c r="I350" i="1" s="1"/>
  <c r="L350" i="1"/>
  <c r="G349" i="1"/>
  <c r="H349" i="1" s="1"/>
  <c r="L349" i="1"/>
  <c r="G348" i="1"/>
  <c r="H348" i="1" s="1"/>
  <c r="L348" i="1"/>
  <c r="G347" i="1"/>
  <c r="H347" i="1" s="1"/>
  <c r="L347" i="1"/>
  <c r="G346" i="1"/>
  <c r="H346" i="1" s="1"/>
  <c r="L346" i="1"/>
  <c r="G345" i="1"/>
  <c r="I345" i="1" s="1"/>
  <c r="L345" i="1"/>
  <c r="G344" i="1"/>
  <c r="H344" i="1" s="1"/>
  <c r="L344" i="1"/>
  <c r="G343" i="1"/>
  <c r="I343" i="1" s="1"/>
  <c r="L343" i="1"/>
  <c r="G342" i="1"/>
  <c r="H342" i="1" s="1"/>
  <c r="L342" i="1"/>
  <c r="G341" i="1"/>
  <c r="I341" i="1" s="1"/>
  <c r="L341" i="1"/>
  <c r="G340" i="1"/>
  <c r="H340" i="1" s="1"/>
  <c r="L340" i="1"/>
  <c r="G339" i="1"/>
  <c r="H339" i="1" s="1"/>
  <c r="L339" i="1"/>
  <c r="G338" i="1"/>
  <c r="H338" i="1" s="1"/>
  <c r="L338" i="1"/>
  <c r="G337" i="1"/>
  <c r="I337" i="1" s="1"/>
  <c r="L337" i="1"/>
  <c r="G336" i="1"/>
  <c r="H336" i="1" s="1"/>
  <c r="L336" i="1"/>
  <c r="G335" i="1"/>
  <c r="I335" i="1" s="1"/>
  <c r="L335" i="1"/>
  <c r="G334" i="1"/>
  <c r="I334" i="1" s="1"/>
  <c r="L334" i="1"/>
  <c r="G333" i="1"/>
  <c r="I333" i="1" s="1"/>
  <c r="L333" i="1"/>
  <c r="G332" i="1"/>
  <c r="H332" i="1" s="1"/>
  <c r="L332" i="1"/>
  <c r="G331" i="1"/>
  <c r="H331" i="1" s="1"/>
  <c r="L331" i="1"/>
  <c r="G330" i="1"/>
  <c r="H330" i="1" s="1"/>
  <c r="L330" i="1"/>
  <c r="G329" i="1"/>
  <c r="L329" i="1"/>
  <c r="G328" i="1"/>
  <c r="H328" i="1" s="1"/>
  <c r="L328" i="1"/>
  <c r="G327" i="1"/>
  <c r="H327" i="1" s="1"/>
  <c r="L327" i="1"/>
  <c r="G326" i="1"/>
  <c r="H326" i="1" s="1"/>
  <c r="L326" i="1"/>
  <c r="G325" i="1"/>
  <c r="H325" i="1" s="1"/>
  <c r="L325" i="1"/>
  <c r="G324" i="1"/>
  <c r="H324" i="1" s="1"/>
  <c r="L324" i="1"/>
  <c r="G323" i="1"/>
  <c r="H323" i="1" s="1"/>
  <c r="L323" i="1"/>
  <c r="G322" i="1"/>
  <c r="H322" i="1" s="1"/>
  <c r="L322" i="1"/>
  <c r="G321" i="1"/>
  <c r="L321" i="1"/>
  <c r="G320" i="1"/>
  <c r="H320" i="1" s="1"/>
  <c r="L320" i="1"/>
  <c r="G319" i="1"/>
  <c r="H319" i="1" s="1"/>
  <c r="L319" i="1"/>
  <c r="G318" i="1"/>
  <c r="H318" i="1" s="1"/>
  <c r="L318" i="1"/>
  <c r="G317" i="1"/>
  <c r="H317" i="1" s="1"/>
  <c r="L317" i="1"/>
  <c r="G316" i="1"/>
  <c r="H316" i="1" s="1"/>
  <c r="L316" i="1"/>
  <c r="G315" i="1"/>
  <c r="H315" i="1" s="1"/>
  <c r="L315" i="1"/>
  <c r="G314" i="1"/>
  <c r="H314" i="1" s="1"/>
  <c r="L314" i="1"/>
  <c r="G313" i="1"/>
  <c r="L313" i="1"/>
  <c r="G312" i="1"/>
  <c r="H312" i="1" s="1"/>
  <c r="L312" i="1"/>
  <c r="G311" i="1"/>
  <c r="H311" i="1" s="1"/>
  <c r="L311" i="1"/>
  <c r="G310" i="1"/>
  <c r="H310" i="1" s="1"/>
  <c r="L310" i="1"/>
  <c r="G309" i="1"/>
  <c r="H309" i="1" s="1"/>
  <c r="L309" i="1"/>
  <c r="G308" i="1"/>
  <c r="H308" i="1" s="1"/>
  <c r="L308" i="1"/>
  <c r="G307" i="1"/>
  <c r="H307" i="1" s="1"/>
  <c r="L307" i="1"/>
  <c r="G306" i="1"/>
  <c r="H306" i="1" s="1"/>
  <c r="L306" i="1"/>
  <c r="G305" i="1"/>
  <c r="L305" i="1"/>
  <c r="G304" i="1"/>
  <c r="H304" i="1" s="1"/>
  <c r="L304" i="1"/>
  <c r="G303" i="1"/>
  <c r="H303" i="1" s="1"/>
  <c r="L303" i="1"/>
  <c r="G302" i="1"/>
  <c r="H302" i="1" s="1"/>
  <c r="L302" i="1"/>
  <c r="G301" i="1"/>
  <c r="H301" i="1" s="1"/>
  <c r="L301" i="1"/>
  <c r="G300" i="1"/>
  <c r="H300" i="1" s="1"/>
  <c r="L300" i="1"/>
  <c r="G299" i="1"/>
  <c r="H299" i="1" s="1"/>
  <c r="L299" i="1"/>
  <c r="G298" i="1"/>
  <c r="H298" i="1" s="1"/>
  <c r="L298" i="1"/>
  <c r="G297" i="1"/>
  <c r="L297" i="1"/>
  <c r="G296" i="1"/>
  <c r="H296" i="1" s="1"/>
  <c r="L296" i="1"/>
  <c r="G295" i="1"/>
  <c r="H295" i="1" s="1"/>
  <c r="L295" i="1"/>
  <c r="G294" i="1"/>
  <c r="H294" i="1" s="1"/>
  <c r="L294" i="1"/>
  <c r="G293" i="1"/>
  <c r="H293" i="1" s="1"/>
  <c r="L293" i="1"/>
  <c r="G292" i="1"/>
  <c r="H292" i="1" s="1"/>
  <c r="L292" i="1"/>
  <c r="G291" i="1"/>
  <c r="H291" i="1" s="1"/>
  <c r="L291" i="1"/>
  <c r="G290" i="1"/>
  <c r="H290" i="1" s="1"/>
  <c r="L290" i="1"/>
  <c r="G289" i="1"/>
  <c r="L289" i="1"/>
  <c r="G288" i="1"/>
  <c r="H288" i="1" s="1"/>
  <c r="L288" i="1"/>
  <c r="G287" i="1"/>
  <c r="H287" i="1" s="1"/>
  <c r="L287" i="1"/>
  <c r="G286" i="1"/>
  <c r="H286" i="1" s="1"/>
  <c r="L286" i="1"/>
  <c r="G285" i="1"/>
  <c r="H285" i="1" s="1"/>
  <c r="L285" i="1"/>
  <c r="G284" i="1"/>
  <c r="H284" i="1" s="1"/>
  <c r="L284" i="1"/>
  <c r="G283" i="1"/>
  <c r="H283" i="1" s="1"/>
  <c r="L283" i="1"/>
  <c r="G282" i="1"/>
  <c r="H282" i="1" s="1"/>
  <c r="L282" i="1"/>
  <c r="G281" i="1"/>
  <c r="L281" i="1"/>
  <c r="G280" i="1"/>
  <c r="H280" i="1" s="1"/>
  <c r="L280" i="1"/>
  <c r="G279" i="1"/>
  <c r="H279" i="1" s="1"/>
  <c r="L279" i="1"/>
  <c r="G278" i="1"/>
  <c r="H278" i="1" s="1"/>
  <c r="L278" i="1"/>
  <c r="G277" i="1"/>
  <c r="H277" i="1" s="1"/>
  <c r="L277" i="1"/>
  <c r="G276" i="1"/>
  <c r="H276" i="1" s="1"/>
  <c r="L276" i="1"/>
  <c r="G275" i="1"/>
  <c r="H275" i="1" s="1"/>
  <c r="L275" i="1"/>
  <c r="G274" i="1"/>
  <c r="H274" i="1" s="1"/>
  <c r="L274" i="1"/>
  <c r="G273" i="1"/>
  <c r="I273" i="1" s="1"/>
  <c r="L273" i="1"/>
  <c r="G272" i="1"/>
  <c r="H272" i="1" s="1"/>
  <c r="L272" i="1"/>
  <c r="G271" i="1"/>
  <c r="H271" i="1" s="1"/>
  <c r="L271" i="1"/>
  <c r="G270" i="1"/>
  <c r="H270" i="1" s="1"/>
  <c r="L270" i="1"/>
  <c r="G269" i="1"/>
  <c r="H269" i="1" s="1"/>
  <c r="L269" i="1"/>
  <c r="G268" i="1"/>
  <c r="H268" i="1" s="1"/>
  <c r="L268" i="1"/>
  <c r="G267" i="1"/>
  <c r="H267" i="1" s="1"/>
  <c r="L267" i="1"/>
  <c r="G266" i="1"/>
  <c r="H266" i="1" s="1"/>
  <c r="L266" i="1"/>
  <c r="G265" i="1"/>
  <c r="I265" i="1" s="1"/>
  <c r="L265" i="1"/>
  <c r="G264" i="1"/>
  <c r="H264" i="1" s="1"/>
  <c r="L264" i="1"/>
  <c r="G263" i="1"/>
  <c r="H263" i="1" s="1"/>
  <c r="L263" i="1"/>
  <c r="G262" i="1"/>
  <c r="H262" i="1" s="1"/>
  <c r="L262" i="1"/>
  <c r="G261" i="1"/>
  <c r="H261" i="1" s="1"/>
  <c r="L261" i="1"/>
  <c r="G260" i="1"/>
  <c r="H260" i="1" s="1"/>
  <c r="L260" i="1"/>
  <c r="G259" i="1"/>
  <c r="H259" i="1" s="1"/>
  <c r="L259" i="1"/>
  <c r="G258" i="1"/>
  <c r="H258" i="1" s="1"/>
  <c r="L258" i="1"/>
  <c r="G257" i="1"/>
  <c r="I257" i="1" s="1"/>
  <c r="L257" i="1"/>
  <c r="G256" i="1"/>
  <c r="H256" i="1" s="1"/>
  <c r="L256" i="1"/>
  <c r="G255" i="1"/>
  <c r="H255" i="1" s="1"/>
  <c r="L255" i="1"/>
  <c r="G254" i="1"/>
  <c r="H254" i="1" s="1"/>
  <c r="L254" i="1"/>
  <c r="G253" i="1"/>
  <c r="H253" i="1" s="1"/>
  <c r="L253" i="1"/>
  <c r="G252" i="1"/>
  <c r="H252" i="1" s="1"/>
  <c r="L252" i="1"/>
  <c r="G251" i="1"/>
  <c r="H251" i="1" s="1"/>
  <c r="L251" i="1"/>
  <c r="G250" i="1"/>
  <c r="H250" i="1" s="1"/>
  <c r="L250" i="1"/>
  <c r="G249" i="1"/>
  <c r="I249" i="1" s="1"/>
  <c r="L249" i="1"/>
  <c r="G248" i="1"/>
  <c r="H248" i="1" s="1"/>
  <c r="L248" i="1"/>
  <c r="G247" i="1"/>
  <c r="H247" i="1" s="1"/>
  <c r="L247" i="1"/>
  <c r="G246" i="1"/>
  <c r="H246" i="1" s="1"/>
  <c r="L246" i="1"/>
  <c r="G245" i="1"/>
  <c r="H245" i="1" s="1"/>
  <c r="L245" i="1"/>
  <c r="G244" i="1"/>
  <c r="H244" i="1" s="1"/>
  <c r="L244" i="1"/>
  <c r="G243" i="1"/>
  <c r="H243" i="1" s="1"/>
  <c r="L243" i="1"/>
  <c r="G242" i="1"/>
  <c r="H242" i="1" s="1"/>
  <c r="L242" i="1"/>
  <c r="G241" i="1"/>
  <c r="I241" i="1" s="1"/>
  <c r="L241" i="1"/>
  <c r="G240" i="1"/>
  <c r="H240" i="1" s="1"/>
  <c r="L240" i="1"/>
  <c r="G239" i="1"/>
  <c r="H239" i="1" s="1"/>
  <c r="L239" i="1"/>
  <c r="G238" i="1"/>
  <c r="H238" i="1" s="1"/>
  <c r="L238" i="1"/>
  <c r="G237" i="1"/>
  <c r="H237" i="1" s="1"/>
  <c r="L237" i="1"/>
  <c r="G236" i="1"/>
  <c r="H236" i="1" s="1"/>
  <c r="L236" i="1"/>
  <c r="G235" i="1"/>
  <c r="H235" i="1" s="1"/>
  <c r="L235" i="1"/>
  <c r="G234" i="1"/>
  <c r="H234" i="1" s="1"/>
  <c r="L234" i="1"/>
  <c r="G233" i="1"/>
  <c r="I233" i="1" s="1"/>
  <c r="L233" i="1"/>
  <c r="G232" i="1"/>
  <c r="H232" i="1" s="1"/>
  <c r="L232" i="1"/>
  <c r="G231" i="1"/>
  <c r="H231" i="1" s="1"/>
  <c r="L231" i="1"/>
  <c r="G230" i="1"/>
  <c r="H230" i="1" s="1"/>
  <c r="L230" i="1"/>
  <c r="G229" i="1"/>
  <c r="H229" i="1" s="1"/>
  <c r="L229" i="1"/>
  <c r="G228" i="1"/>
  <c r="H228" i="1" s="1"/>
  <c r="L228" i="1"/>
  <c r="G227" i="1"/>
  <c r="H227" i="1" s="1"/>
  <c r="L227" i="1"/>
  <c r="G226" i="1"/>
  <c r="H226" i="1" s="1"/>
  <c r="L226" i="1"/>
  <c r="G225" i="1"/>
  <c r="I225" i="1" s="1"/>
  <c r="L225" i="1"/>
  <c r="G224" i="1"/>
  <c r="H224" i="1" s="1"/>
  <c r="L224" i="1"/>
  <c r="G223" i="1"/>
  <c r="H223" i="1" s="1"/>
  <c r="L223" i="1"/>
  <c r="G222" i="1"/>
  <c r="H222" i="1" s="1"/>
  <c r="L222" i="1"/>
  <c r="G221" i="1"/>
  <c r="H221" i="1" s="1"/>
  <c r="L221" i="1"/>
  <c r="G220" i="1"/>
  <c r="H220" i="1" s="1"/>
  <c r="L220" i="1"/>
  <c r="G219" i="1"/>
  <c r="H219" i="1" s="1"/>
  <c r="L219" i="1"/>
  <c r="G218" i="1"/>
  <c r="H218" i="1" s="1"/>
  <c r="L218" i="1"/>
  <c r="G217" i="1"/>
  <c r="I217" i="1" s="1"/>
  <c r="L217" i="1"/>
  <c r="G216" i="1"/>
  <c r="H216" i="1" s="1"/>
  <c r="L216" i="1"/>
  <c r="G215" i="1"/>
  <c r="H215" i="1" s="1"/>
  <c r="L215" i="1"/>
  <c r="G214" i="1"/>
  <c r="H214" i="1" s="1"/>
  <c r="L214" i="1"/>
  <c r="G213" i="1"/>
  <c r="H213" i="1" s="1"/>
  <c r="L213" i="1"/>
  <c r="G212" i="1"/>
  <c r="H212" i="1" s="1"/>
  <c r="L212" i="1"/>
  <c r="G211" i="1"/>
  <c r="H211" i="1" s="1"/>
  <c r="L211" i="1"/>
  <c r="G210" i="1"/>
  <c r="H210" i="1" s="1"/>
  <c r="L210" i="1"/>
  <c r="G209" i="1"/>
  <c r="I209" i="1" s="1"/>
  <c r="L209" i="1"/>
  <c r="G208" i="1"/>
  <c r="H208" i="1" s="1"/>
  <c r="L208" i="1"/>
  <c r="G207" i="1"/>
  <c r="H207" i="1" s="1"/>
  <c r="L207" i="1"/>
  <c r="G206" i="1"/>
  <c r="H206" i="1" s="1"/>
  <c r="L206" i="1"/>
  <c r="G205" i="1"/>
  <c r="H205" i="1" s="1"/>
  <c r="L205" i="1"/>
  <c r="G204" i="1"/>
  <c r="H204" i="1" s="1"/>
  <c r="L204" i="1"/>
  <c r="G203" i="1"/>
  <c r="H203" i="1" s="1"/>
  <c r="L203" i="1"/>
  <c r="G202" i="1"/>
  <c r="H202" i="1" s="1"/>
  <c r="L202" i="1"/>
  <c r="G201" i="1"/>
  <c r="I201" i="1" s="1"/>
  <c r="L201" i="1"/>
  <c r="G200" i="1"/>
  <c r="H200" i="1" s="1"/>
  <c r="L200" i="1"/>
  <c r="G199" i="1"/>
  <c r="H199" i="1" s="1"/>
  <c r="L199" i="1"/>
  <c r="G198" i="1"/>
  <c r="I198" i="1" s="1"/>
  <c r="L198" i="1"/>
  <c r="G197" i="1"/>
  <c r="I197" i="1" s="1"/>
  <c r="L197" i="1"/>
  <c r="G196" i="1"/>
  <c r="H196" i="1" s="1"/>
  <c r="L196" i="1"/>
  <c r="G195" i="1"/>
  <c r="I195" i="1" s="1"/>
  <c r="L195" i="1"/>
  <c r="G194" i="1"/>
  <c r="H194" i="1" s="1"/>
  <c r="L194" i="1"/>
  <c r="G193" i="1"/>
  <c r="I193" i="1" s="1"/>
  <c r="L193" i="1"/>
  <c r="G192" i="1"/>
  <c r="I192" i="1" s="1"/>
  <c r="L192" i="1"/>
  <c r="G191" i="1"/>
  <c r="I191" i="1" s="1"/>
  <c r="L191" i="1"/>
  <c r="G190" i="1"/>
  <c r="I190" i="1" s="1"/>
  <c r="L190" i="1"/>
  <c r="G189" i="1"/>
  <c r="I189" i="1" s="1"/>
  <c r="L189" i="1"/>
  <c r="G188" i="1"/>
  <c r="H188" i="1" s="1"/>
  <c r="L188" i="1"/>
  <c r="G187" i="1"/>
  <c r="I187" i="1" s="1"/>
  <c r="L187" i="1"/>
  <c r="G186" i="1"/>
  <c r="H186" i="1" s="1"/>
  <c r="L186" i="1"/>
  <c r="G185" i="1"/>
  <c r="I185" i="1" s="1"/>
  <c r="L185" i="1"/>
  <c r="G184" i="1"/>
  <c r="H184" i="1" s="1"/>
  <c r="L184" i="1"/>
  <c r="G183" i="1"/>
  <c r="I183" i="1" s="1"/>
  <c r="L183" i="1"/>
  <c r="G182" i="1"/>
  <c r="I182" i="1" s="1"/>
  <c r="L182" i="1"/>
  <c r="G181" i="1"/>
  <c r="I181" i="1" s="1"/>
  <c r="L181" i="1"/>
  <c r="G180" i="1"/>
  <c r="H180" i="1" s="1"/>
  <c r="L180" i="1"/>
  <c r="G179" i="1"/>
  <c r="I179" i="1" s="1"/>
  <c r="L179" i="1"/>
  <c r="G178" i="1"/>
  <c r="H178" i="1" s="1"/>
  <c r="L178" i="1"/>
  <c r="G177" i="1"/>
  <c r="I177" i="1" s="1"/>
  <c r="L177" i="1"/>
  <c r="G176" i="1"/>
  <c r="I176" i="1" s="1"/>
  <c r="L176" i="1"/>
  <c r="G175" i="1"/>
  <c r="I175" i="1" s="1"/>
  <c r="L175" i="1"/>
  <c r="G174" i="1"/>
  <c r="I174" i="1" s="1"/>
  <c r="L174" i="1"/>
  <c r="G173" i="1"/>
  <c r="I173" i="1" s="1"/>
  <c r="L173" i="1"/>
  <c r="G172" i="1"/>
  <c r="H172" i="1" s="1"/>
  <c r="L172" i="1"/>
  <c r="G171" i="1"/>
  <c r="I171" i="1" s="1"/>
  <c r="L171" i="1"/>
  <c r="G170" i="1"/>
  <c r="H170" i="1" s="1"/>
  <c r="L170" i="1"/>
  <c r="G169" i="1"/>
  <c r="I169" i="1" s="1"/>
  <c r="L169" i="1"/>
  <c r="G168" i="1"/>
  <c r="I168" i="1" s="1"/>
  <c r="L168" i="1"/>
  <c r="G167" i="1"/>
  <c r="I167" i="1" s="1"/>
  <c r="L167" i="1"/>
  <c r="G166" i="1"/>
  <c r="I166" i="1" s="1"/>
  <c r="L166" i="1"/>
  <c r="G165" i="1"/>
  <c r="I165" i="1" s="1"/>
  <c r="L165" i="1"/>
  <c r="G164" i="1"/>
  <c r="H164" i="1" s="1"/>
  <c r="L164" i="1"/>
  <c r="G163" i="1"/>
  <c r="I163" i="1" s="1"/>
  <c r="L163" i="1"/>
  <c r="G162" i="1"/>
  <c r="H162" i="1" s="1"/>
  <c r="L162" i="1"/>
  <c r="G161" i="1"/>
  <c r="I161" i="1" s="1"/>
  <c r="L161" i="1"/>
  <c r="G160" i="1"/>
  <c r="I160" i="1" s="1"/>
  <c r="L160" i="1"/>
  <c r="G159" i="1"/>
  <c r="I159" i="1" s="1"/>
  <c r="L159" i="1"/>
  <c r="G158" i="1"/>
  <c r="L158" i="1"/>
  <c r="G157" i="1"/>
  <c r="I157" i="1" s="1"/>
  <c r="L157" i="1"/>
  <c r="G156" i="1"/>
  <c r="H156" i="1" s="1"/>
  <c r="L156" i="1"/>
  <c r="G155" i="1"/>
  <c r="I155" i="1" s="1"/>
  <c r="L155" i="1"/>
  <c r="G154" i="1"/>
  <c r="H154" i="1" s="1"/>
  <c r="L154" i="1"/>
  <c r="G153" i="1"/>
  <c r="I153" i="1" s="1"/>
  <c r="L153" i="1"/>
  <c r="G152" i="1"/>
  <c r="I152" i="1" s="1"/>
  <c r="L152" i="1"/>
  <c r="G151" i="1"/>
  <c r="I151" i="1" s="1"/>
  <c r="L151" i="1"/>
  <c r="G150" i="1"/>
  <c r="I150" i="1" s="1"/>
  <c r="L150" i="1"/>
  <c r="G149" i="1"/>
  <c r="I149" i="1" s="1"/>
  <c r="L149" i="1"/>
  <c r="G148" i="1"/>
  <c r="H148" i="1" s="1"/>
  <c r="L148" i="1"/>
  <c r="G147" i="1"/>
  <c r="I147" i="1" s="1"/>
  <c r="L147" i="1"/>
  <c r="G146" i="1"/>
  <c r="H146" i="1" s="1"/>
  <c r="L146" i="1"/>
  <c r="G145" i="1"/>
  <c r="I145" i="1" s="1"/>
  <c r="L145" i="1"/>
  <c r="G144" i="1"/>
  <c r="I144" i="1" s="1"/>
  <c r="L144" i="1"/>
  <c r="G143" i="1"/>
  <c r="I143" i="1" s="1"/>
  <c r="L143" i="1"/>
  <c r="G142" i="1"/>
  <c r="H142" i="1" s="1"/>
  <c r="L142" i="1"/>
  <c r="G141" i="1"/>
  <c r="I141" i="1" s="1"/>
  <c r="L141" i="1"/>
  <c r="G140" i="1"/>
  <c r="H140" i="1" s="1"/>
  <c r="L140" i="1"/>
  <c r="G139" i="1"/>
  <c r="I139" i="1" s="1"/>
  <c r="L139" i="1"/>
  <c r="G138" i="1"/>
  <c r="H138" i="1" s="1"/>
  <c r="L138" i="1"/>
  <c r="G137" i="1"/>
  <c r="I137" i="1" s="1"/>
  <c r="L137" i="1"/>
  <c r="G136" i="1"/>
  <c r="I136" i="1" s="1"/>
  <c r="L136" i="1"/>
  <c r="G135" i="1"/>
  <c r="I135" i="1" s="1"/>
  <c r="L135" i="1"/>
  <c r="G134" i="1"/>
  <c r="I134" i="1" s="1"/>
  <c r="L134" i="1"/>
  <c r="G133" i="1"/>
  <c r="I133" i="1" s="1"/>
  <c r="L133" i="1"/>
  <c r="G132" i="1"/>
  <c r="H132" i="1" s="1"/>
  <c r="L132" i="1"/>
  <c r="G131" i="1"/>
  <c r="I131" i="1" s="1"/>
  <c r="L131" i="1"/>
  <c r="G130" i="1"/>
  <c r="H130" i="1" s="1"/>
  <c r="L130" i="1"/>
  <c r="G129" i="1"/>
  <c r="I129" i="1" s="1"/>
  <c r="L129" i="1"/>
  <c r="G128" i="1"/>
  <c r="I128" i="1" s="1"/>
  <c r="L128" i="1"/>
  <c r="G127" i="1"/>
  <c r="I127" i="1" s="1"/>
  <c r="L127" i="1"/>
  <c r="G126" i="1"/>
  <c r="I126" i="1" s="1"/>
  <c r="L126" i="1"/>
  <c r="G125" i="1"/>
  <c r="I125" i="1" s="1"/>
  <c r="L125" i="1"/>
  <c r="G124" i="1"/>
  <c r="I124" i="1" s="1"/>
  <c r="L124" i="1"/>
  <c r="G123" i="1"/>
  <c r="I123" i="1" s="1"/>
  <c r="L123" i="1"/>
  <c r="G122" i="1"/>
  <c r="H122" i="1" s="1"/>
  <c r="L122" i="1"/>
  <c r="G121" i="1"/>
  <c r="I121" i="1" s="1"/>
  <c r="L121" i="1"/>
  <c r="G120" i="1"/>
  <c r="I120" i="1" s="1"/>
  <c r="L120" i="1"/>
  <c r="G119" i="1"/>
  <c r="I119" i="1" s="1"/>
  <c r="L119" i="1"/>
  <c r="G118" i="1"/>
  <c r="I118" i="1" s="1"/>
  <c r="L118" i="1"/>
  <c r="G117" i="1"/>
  <c r="I117" i="1" s="1"/>
  <c r="L117" i="1"/>
  <c r="G116" i="1"/>
  <c r="I116" i="1" s="1"/>
  <c r="L116" i="1"/>
  <c r="G115" i="1"/>
  <c r="I115" i="1" s="1"/>
  <c r="L115" i="1"/>
  <c r="G114" i="1"/>
  <c r="H114" i="1" s="1"/>
  <c r="L114" i="1"/>
  <c r="G113" i="1"/>
  <c r="I113" i="1" s="1"/>
  <c r="L113" i="1"/>
  <c r="G112" i="1"/>
  <c r="I112" i="1" s="1"/>
  <c r="L112" i="1"/>
  <c r="G111" i="1"/>
  <c r="I111" i="1" s="1"/>
  <c r="L111" i="1"/>
  <c r="G110" i="1"/>
  <c r="I110" i="1" s="1"/>
  <c r="L110" i="1"/>
  <c r="G109" i="1"/>
  <c r="I109" i="1" s="1"/>
  <c r="L109" i="1"/>
  <c r="G108" i="1"/>
  <c r="H108" i="1" s="1"/>
  <c r="L108" i="1"/>
  <c r="G107" i="1"/>
  <c r="I107" i="1" s="1"/>
  <c r="L107" i="1"/>
  <c r="G106" i="1"/>
  <c r="H106" i="1" s="1"/>
  <c r="L106" i="1"/>
  <c r="G105" i="1"/>
  <c r="L105" i="1"/>
  <c r="G104" i="1"/>
  <c r="I104" i="1" s="1"/>
  <c r="L104" i="1"/>
  <c r="G103" i="1"/>
  <c r="I103" i="1" s="1"/>
  <c r="L103" i="1"/>
  <c r="G102" i="1"/>
  <c r="I102" i="1" s="1"/>
  <c r="L102" i="1"/>
  <c r="G101" i="1"/>
  <c r="I101" i="1" s="1"/>
  <c r="L101" i="1"/>
  <c r="G100" i="1"/>
  <c r="I100" i="1" s="1"/>
  <c r="L100" i="1"/>
  <c r="G99" i="1"/>
  <c r="I99" i="1" s="1"/>
  <c r="L99" i="1"/>
  <c r="G98" i="1"/>
  <c r="H98" i="1" s="1"/>
  <c r="L98" i="1"/>
  <c r="G97" i="1"/>
  <c r="I97" i="1" s="1"/>
  <c r="L97" i="1"/>
  <c r="G96" i="1"/>
  <c r="H96" i="1" s="1"/>
  <c r="L96" i="1"/>
  <c r="G95" i="1"/>
  <c r="I95" i="1" s="1"/>
  <c r="L95" i="1"/>
  <c r="G94" i="1"/>
  <c r="I94" i="1" s="1"/>
  <c r="L94" i="1"/>
  <c r="G93" i="1"/>
  <c r="I93" i="1" s="1"/>
  <c r="L93" i="1"/>
  <c r="G92" i="1"/>
  <c r="I92" i="1" s="1"/>
  <c r="L92" i="1"/>
  <c r="G91" i="1"/>
  <c r="I91" i="1" s="1"/>
  <c r="L91" i="1"/>
  <c r="G90" i="1"/>
  <c r="I90" i="1" s="1"/>
  <c r="L90" i="1"/>
  <c r="G89" i="1"/>
  <c r="I89" i="1" s="1"/>
  <c r="L89" i="1"/>
  <c r="G88" i="1"/>
  <c r="I88" i="1" s="1"/>
  <c r="L88" i="1"/>
  <c r="G87" i="1"/>
  <c r="I87" i="1" s="1"/>
  <c r="L87" i="1"/>
  <c r="L86" i="1"/>
  <c r="L84" i="1"/>
  <c r="H83" i="1"/>
  <c r="L83" i="1"/>
  <c r="H82" i="1"/>
  <c r="L82" i="1"/>
  <c r="L81" i="1"/>
  <c r="L80" i="1"/>
  <c r="L79" i="1"/>
  <c r="L78" i="1"/>
  <c r="H77" i="1"/>
  <c r="L77" i="1"/>
  <c r="L76" i="1"/>
  <c r="L75" i="1"/>
  <c r="H74" i="1"/>
  <c r="L74" i="1"/>
  <c r="L73" i="1"/>
  <c r="L72" i="1"/>
  <c r="L71" i="1"/>
  <c r="L70" i="1"/>
  <c r="L69" i="1"/>
  <c r="L68" i="1"/>
  <c r="L67" i="1"/>
  <c r="H66" i="1"/>
  <c r="L66" i="1"/>
  <c r="L65" i="1"/>
  <c r="L64" i="1"/>
  <c r="L63" i="1"/>
  <c r="L62" i="1"/>
  <c r="L61" i="1"/>
  <c r="L60" i="1"/>
  <c r="H58" i="1"/>
  <c r="L58" i="1"/>
  <c r="L57" i="1"/>
  <c r="L56" i="1"/>
  <c r="L55" i="1"/>
  <c r="L54" i="1"/>
  <c r="H51" i="1"/>
  <c r="L51" i="1"/>
  <c r="H50" i="1"/>
  <c r="L50" i="1"/>
  <c r="L49" i="1"/>
  <c r="L48" i="1"/>
  <c r="H47" i="1"/>
  <c r="L47" i="1"/>
  <c r="H46" i="1"/>
  <c r="L46" i="1"/>
  <c r="L45" i="1"/>
  <c r="L44" i="1"/>
  <c r="H43" i="1"/>
  <c r="L43" i="1"/>
  <c r="H42" i="1"/>
  <c r="L42" i="1"/>
  <c r="L41" i="1"/>
  <c r="L40" i="1"/>
  <c r="H39" i="1"/>
  <c r="L39" i="1"/>
  <c r="H38" i="1"/>
  <c r="L38" i="1"/>
  <c r="L37" i="1"/>
  <c r="L36" i="1"/>
  <c r="H35" i="1"/>
  <c r="L35" i="1"/>
  <c r="H34" i="1"/>
  <c r="L34" i="1"/>
  <c r="L33" i="1"/>
  <c r="L32" i="1"/>
  <c r="H31" i="1"/>
  <c r="L31" i="1"/>
  <c r="H30" i="1"/>
  <c r="L30" i="1"/>
  <c r="H29" i="1"/>
  <c r="L28" i="1"/>
  <c r="H27" i="1"/>
  <c r="H26" i="1"/>
  <c r="L26" i="1"/>
  <c r="L25" i="1"/>
  <c r="L24" i="1"/>
  <c r="H23" i="1"/>
  <c r="L23" i="1"/>
  <c r="H22" i="1"/>
  <c r="L22" i="1"/>
  <c r="L21" i="1"/>
  <c r="L20" i="1"/>
  <c r="H19" i="1"/>
  <c r="L19" i="1"/>
  <c r="H18" i="1"/>
  <c r="L18" i="1"/>
  <c r="H15" i="1"/>
  <c r="H14" i="1"/>
  <c r="H12" i="1"/>
  <c r="H11" i="1"/>
  <c r="H10" i="1"/>
  <c r="L9" i="1"/>
  <c r="L8" i="1"/>
  <c r="H7" i="1"/>
  <c r="L7" i="1"/>
  <c r="H6" i="1"/>
  <c r="L6" i="1"/>
  <c r="L5" i="1"/>
  <c r="H4" i="1"/>
  <c r="L4" i="1"/>
  <c r="H3" i="1"/>
  <c r="L3" i="1"/>
  <c r="L2" i="1"/>
  <c r="H105" i="1" l="1"/>
  <c r="I105" i="1"/>
  <c r="I158" i="1"/>
  <c r="H158" i="1"/>
  <c r="H281" i="1"/>
  <c r="I281" i="1"/>
  <c r="H289" i="1"/>
  <c r="I289" i="1"/>
  <c r="H297" i="1"/>
  <c r="I297" i="1"/>
  <c r="H305" i="1"/>
  <c r="I305" i="1"/>
  <c r="H313" i="1"/>
  <c r="I313" i="1"/>
  <c r="H321" i="1"/>
  <c r="I321" i="1"/>
  <c r="H329" i="1"/>
  <c r="I329" i="1"/>
  <c r="H361" i="1"/>
  <c r="I361" i="1"/>
  <c r="H377" i="1"/>
  <c r="I377" i="1"/>
  <c r="H409" i="1"/>
  <c r="I409" i="1"/>
  <c r="H425" i="1"/>
  <c r="I425" i="1"/>
  <c r="H441" i="1"/>
  <c r="I441" i="1"/>
  <c r="I496" i="1"/>
  <c r="I488" i="1"/>
  <c r="I480" i="1"/>
  <c r="I472" i="1"/>
  <c r="I464" i="1"/>
  <c r="I456" i="1"/>
  <c r="I448" i="1"/>
  <c r="I440" i="1"/>
  <c r="I432" i="1"/>
  <c r="I424" i="1"/>
  <c r="I416" i="1"/>
  <c r="I408" i="1"/>
  <c r="I400" i="1"/>
  <c r="I392" i="1"/>
  <c r="I384" i="1"/>
  <c r="I376" i="1"/>
  <c r="I368" i="1"/>
  <c r="I360" i="1"/>
  <c r="I352" i="1"/>
  <c r="I344" i="1"/>
  <c r="I336" i="1"/>
  <c r="I328" i="1"/>
  <c r="I320" i="1"/>
  <c r="I312" i="1"/>
  <c r="I304" i="1"/>
  <c r="I296" i="1"/>
  <c r="I288" i="1"/>
  <c r="I280" i="1"/>
  <c r="I272" i="1"/>
  <c r="I264" i="1"/>
  <c r="I256" i="1"/>
  <c r="I248" i="1"/>
  <c r="I240" i="1"/>
  <c r="I232" i="1"/>
  <c r="I224" i="1"/>
  <c r="I216" i="1"/>
  <c r="I208" i="1"/>
  <c r="I200" i="1"/>
  <c r="I184" i="1"/>
  <c r="I96" i="1"/>
  <c r="I487" i="1"/>
  <c r="I471" i="1"/>
  <c r="I455" i="1"/>
  <c r="I439" i="1"/>
  <c r="I327" i="1"/>
  <c r="I319" i="1"/>
  <c r="I311" i="1"/>
  <c r="I303" i="1"/>
  <c r="I295" i="1"/>
  <c r="I287" i="1"/>
  <c r="I279" i="1"/>
  <c r="I271" i="1"/>
  <c r="I263" i="1"/>
  <c r="I255" i="1"/>
  <c r="I247" i="1"/>
  <c r="I239" i="1"/>
  <c r="I231" i="1"/>
  <c r="I223" i="1"/>
  <c r="I215" i="1"/>
  <c r="I207" i="1"/>
  <c r="I199" i="1"/>
  <c r="I494" i="1"/>
  <c r="I486" i="1"/>
  <c r="I478" i="1"/>
  <c r="I470" i="1"/>
  <c r="I462" i="1"/>
  <c r="I454" i="1"/>
  <c r="I446" i="1"/>
  <c r="I438" i="1"/>
  <c r="I422" i="1"/>
  <c r="I406" i="1"/>
  <c r="I390" i="1"/>
  <c r="I374" i="1"/>
  <c r="I358" i="1"/>
  <c r="I342" i="1"/>
  <c r="I326" i="1"/>
  <c r="I318" i="1"/>
  <c r="I310" i="1"/>
  <c r="I302" i="1"/>
  <c r="I294" i="1"/>
  <c r="I286" i="1"/>
  <c r="I278" i="1"/>
  <c r="I270" i="1"/>
  <c r="I262" i="1"/>
  <c r="I254" i="1"/>
  <c r="I246" i="1"/>
  <c r="I238" i="1"/>
  <c r="I230" i="1"/>
  <c r="I222" i="1"/>
  <c r="I214" i="1"/>
  <c r="I206" i="1"/>
  <c r="I142" i="1"/>
  <c r="I485" i="1"/>
  <c r="I469" i="1"/>
  <c r="I453" i="1"/>
  <c r="I445" i="1"/>
  <c r="I413" i="1"/>
  <c r="I365" i="1"/>
  <c r="I349" i="1"/>
  <c r="I325" i="1"/>
  <c r="I317" i="1"/>
  <c r="I309" i="1"/>
  <c r="I301" i="1"/>
  <c r="I293" i="1"/>
  <c r="I285" i="1"/>
  <c r="I277" i="1"/>
  <c r="I269" i="1"/>
  <c r="I261" i="1"/>
  <c r="I253" i="1"/>
  <c r="I245" i="1"/>
  <c r="I237" i="1"/>
  <c r="I229" i="1"/>
  <c r="I221" i="1"/>
  <c r="I213" i="1"/>
  <c r="I205" i="1"/>
  <c r="I500" i="1"/>
  <c r="I492" i="1"/>
  <c r="I484" i="1"/>
  <c r="I476" i="1"/>
  <c r="I468" i="1"/>
  <c r="I460" i="1"/>
  <c r="I452" i="1"/>
  <c r="I444" i="1"/>
  <c r="I436" i="1"/>
  <c r="I428" i="1"/>
  <c r="I420" i="1"/>
  <c r="I412" i="1"/>
  <c r="I404" i="1"/>
  <c r="I396" i="1"/>
  <c r="I388" i="1"/>
  <c r="I380" i="1"/>
  <c r="I372" i="1"/>
  <c r="I364" i="1"/>
  <c r="I356" i="1"/>
  <c r="I348" i="1"/>
  <c r="I340" i="1"/>
  <c r="I332" i="1"/>
  <c r="I324" i="1"/>
  <c r="I316" i="1"/>
  <c r="I308" i="1"/>
  <c r="I300" i="1"/>
  <c r="I292" i="1"/>
  <c r="I284" i="1"/>
  <c r="I276" i="1"/>
  <c r="I268" i="1"/>
  <c r="I260" i="1"/>
  <c r="I252" i="1"/>
  <c r="I244" i="1"/>
  <c r="I236" i="1"/>
  <c r="I228" i="1"/>
  <c r="I220" i="1"/>
  <c r="I212" i="1"/>
  <c r="I204" i="1"/>
  <c r="I196" i="1"/>
  <c r="I188" i="1"/>
  <c r="I180" i="1"/>
  <c r="I172" i="1"/>
  <c r="I164" i="1"/>
  <c r="I156" i="1"/>
  <c r="I148" i="1"/>
  <c r="I140" i="1"/>
  <c r="I132" i="1"/>
  <c r="I108" i="1"/>
  <c r="I491" i="1"/>
  <c r="I475" i="1"/>
  <c r="I459" i="1"/>
  <c r="I443" i="1"/>
  <c r="I427" i="1"/>
  <c r="I419" i="1"/>
  <c r="I411" i="1"/>
  <c r="I403" i="1"/>
  <c r="I395" i="1"/>
  <c r="I387" i="1"/>
  <c r="I379" i="1"/>
  <c r="I371" i="1"/>
  <c r="I363" i="1"/>
  <c r="I355" i="1"/>
  <c r="I347" i="1"/>
  <c r="I339" i="1"/>
  <c r="I331" i="1"/>
  <c r="I323" i="1"/>
  <c r="I315" i="1"/>
  <c r="I307" i="1"/>
  <c r="I299" i="1"/>
  <c r="I291" i="1"/>
  <c r="I283" i="1"/>
  <c r="I275" i="1"/>
  <c r="I267" i="1"/>
  <c r="I259" i="1"/>
  <c r="I251" i="1"/>
  <c r="I243" i="1"/>
  <c r="I235" i="1"/>
  <c r="I227" i="1"/>
  <c r="I219" i="1"/>
  <c r="I211" i="1"/>
  <c r="I203" i="1"/>
  <c r="I498" i="1"/>
  <c r="I490" i="1"/>
  <c r="I482" i="1"/>
  <c r="I474" i="1"/>
  <c r="I466" i="1"/>
  <c r="I458" i="1"/>
  <c r="I450" i="1"/>
  <c r="I442" i="1"/>
  <c r="I434" i="1"/>
  <c r="I426" i="1"/>
  <c r="I418" i="1"/>
  <c r="I410" i="1"/>
  <c r="I402" i="1"/>
  <c r="I394" i="1"/>
  <c r="I386" i="1"/>
  <c r="I378" i="1"/>
  <c r="I370" i="1"/>
  <c r="I362" i="1"/>
  <c r="I354" i="1"/>
  <c r="I346" i="1"/>
  <c r="I338" i="1"/>
  <c r="I330" i="1"/>
  <c r="I322" i="1"/>
  <c r="I314" i="1"/>
  <c r="I306" i="1"/>
  <c r="I298" i="1"/>
  <c r="I290" i="1"/>
  <c r="I282" i="1"/>
  <c r="I274" i="1"/>
  <c r="I266" i="1"/>
  <c r="I258" i="1"/>
  <c r="I250" i="1"/>
  <c r="I242" i="1"/>
  <c r="I234" i="1"/>
  <c r="I226" i="1"/>
  <c r="I218" i="1"/>
  <c r="I210" i="1"/>
  <c r="I202" i="1"/>
  <c r="I194" i="1"/>
  <c r="I186" i="1"/>
  <c r="I178" i="1"/>
  <c r="I170" i="1"/>
  <c r="I162" i="1"/>
  <c r="I154" i="1"/>
  <c r="I146" i="1"/>
  <c r="I138" i="1"/>
  <c r="I130" i="1"/>
  <c r="I122" i="1"/>
  <c r="I114" i="1"/>
  <c r="I106" i="1"/>
  <c r="I98" i="1"/>
  <c r="H128" i="1"/>
  <c r="H134" i="1"/>
  <c r="H150" i="1"/>
  <c r="H391" i="1"/>
  <c r="H401" i="1"/>
  <c r="H457" i="1"/>
  <c r="H473" i="1"/>
  <c r="H166" i="1"/>
  <c r="H190" i="1"/>
  <c r="H113" i="1"/>
  <c r="H174" i="1"/>
  <c r="H489" i="1"/>
  <c r="H118" i="1"/>
  <c r="H124" i="1"/>
  <c r="H100" i="1"/>
  <c r="H110" i="1"/>
  <c r="H198" i="1"/>
  <c r="H397" i="1"/>
  <c r="H99" i="1"/>
  <c r="H109" i="1"/>
  <c r="H437" i="1"/>
  <c r="H120" i="1"/>
  <c r="H182" i="1"/>
  <c r="H493" i="1"/>
  <c r="H89" i="1"/>
  <c r="H115" i="1"/>
  <c r="H125" i="1"/>
  <c r="H353" i="1"/>
  <c r="H359" i="1"/>
  <c r="H144" i="1"/>
  <c r="H152" i="1"/>
  <c r="H168" i="1"/>
  <c r="H192" i="1"/>
  <c r="H345" i="1"/>
  <c r="H417" i="1"/>
  <c r="H429" i="1"/>
  <c r="H435" i="1"/>
  <c r="H451" i="1"/>
  <c r="H467" i="1"/>
  <c r="H483" i="1"/>
  <c r="H499" i="1"/>
  <c r="H136" i="1"/>
  <c r="H160" i="1"/>
  <c r="H176" i="1"/>
  <c r="H90" i="1"/>
  <c r="H93" i="1"/>
  <c r="H104" i="1"/>
  <c r="H116" i="1"/>
  <c r="H121" i="1"/>
  <c r="H126" i="1"/>
  <c r="H333" i="1"/>
  <c r="H369" i="1"/>
  <c r="H375" i="1"/>
  <c r="H393" i="1"/>
  <c r="H449" i="1"/>
  <c r="H465" i="1"/>
  <c r="H481" i="1"/>
  <c r="H497" i="1"/>
  <c r="H381" i="1"/>
  <c r="H433" i="1"/>
  <c r="H447" i="1"/>
  <c r="H463" i="1"/>
  <c r="H479" i="1"/>
  <c r="H495" i="1"/>
  <c r="H102" i="1"/>
  <c r="H112" i="1"/>
  <c r="H129" i="1"/>
  <c r="H337" i="1"/>
  <c r="H343" i="1"/>
  <c r="H461" i="1"/>
  <c r="H477" i="1"/>
  <c r="H97" i="1"/>
  <c r="H385" i="1"/>
  <c r="H87" i="1"/>
  <c r="H94" i="1"/>
  <c r="H53" i="1"/>
  <c r="H60" i="1"/>
  <c r="H62" i="1"/>
  <c r="H69" i="1"/>
  <c r="H76" i="1"/>
  <c r="H78" i="1"/>
  <c r="H85" i="1"/>
  <c r="H92" i="1"/>
  <c r="H101" i="1"/>
  <c r="H117" i="1"/>
  <c r="H131" i="1"/>
  <c r="H139" i="1"/>
  <c r="H147" i="1"/>
  <c r="H155" i="1"/>
  <c r="H163" i="1"/>
  <c r="H171" i="1"/>
  <c r="H201" i="1"/>
  <c r="H217" i="1"/>
  <c r="H233" i="1"/>
  <c r="H249" i="1"/>
  <c r="H423" i="1"/>
  <c r="H265" i="1"/>
  <c r="H56" i="1"/>
  <c r="H65" i="1"/>
  <c r="H72" i="1"/>
  <c r="H81" i="1"/>
  <c r="H88" i="1"/>
  <c r="H137" i="1"/>
  <c r="H145" i="1"/>
  <c r="H153" i="1"/>
  <c r="H161" i="1"/>
  <c r="H169" i="1"/>
  <c r="H366" i="1"/>
  <c r="H405" i="1"/>
  <c r="H133" i="1"/>
  <c r="H149" i="1"/>
  <c r="H71" i="1"/>
  <c r="H54" i="1"/>
  <c r="H63" i="1"/>
  <c r="H70" i="1"/>
  <c r="H79" i="1"/>
  <c r="H86" i="1"/>
  <c r="H95" i="1"/>
  <c r="H111" i="1"/>
  <c r="H127" i="1"/>
  <c r="H334" i="1"/>
  <c r="H165" i="1"/>
  <c r="H119" i="1"/>
  <c r="H135" i="1"/>
  <c r="H143" i="1"/>
  <c r="H151" i="1"/>
  <c r="H159" i="1"/>
  <c r="H167" i="1"/>
  <c r="H175" i="1"/>
  <c r="H209" i="1"/>
  <c r="H225" i="1"/>
  <c r="H241" i="1"/>
  <c r="H257" i="1"/>
  <c r="H141" i="1"/>
  <c r="H157" i="1"/>
  <c r="H173" i="1"/>
  <c r="H55" i="1"/>
  <c r="H103" i="1"/>
  <c r="H59" i="1"/>
  <c r="H75" i="1"/>
  <c r="H91" i="1"/>
  <c r="H107" i="1"/>
  <c r="H123" i="1"/>
  <c r="H273" i="1"/>
  <c r="H341" i="1"/>
  <c r="H373" i="1"/>
  <c r="H414" i="1"/>
  <c r="H177" i="1"/>
  <c r="H179" i="1"/>
  <c r="H181" i="1"/>
  <c r="H183" i="1"/>
  <c r="H185" i="1"/>
  <c r="H187" i="1"/>
  <c r="H189" i="1"/>
  <c r="H191" i="1"/>
  <c r="H193" i="1"/>
  <c r="H195" i="1"/>
  <c r="H197" i="1"/>
  <c r="H350" i="1"/>
  <c r="H382" i="1"/>
  <c r="H421" i="1"/>
  <c r="H430" i="1"/>
  <c r="H357" i="1"/>
  <c r="H389" i="1"/>
  <c r="H398" i="1"/>
  <c r="H407" i="1"/>
  <c r="H335" i="1"/>
  <c r="H351" i="1"/>
  <c r="H367" i="1"/>
  <c r="H383" i="1"/>
  <c r="H399" i="1"/>
  <c r="H415" i="1"/>
  <c r="H431" i="1"/>
</calcChain>
</file>

<file path=xl/sharedStrings.xml><?xml version="1.0" encoding="utf-8"?>
<sst xmlns="http://schemas.openxmlformats.org/spreadsheetml/2006/main" count="451" uniqueCount="369">
  <si>
    <t>ASIGNACION COMUNICACION</t>
  </si>
  <si>
    <t xml:space="preserve">No. </t>
  </si>
  <si>
    <t xml:space="preserve">NOMBRE DE LA ORGANIZACION </t>
  </si>
  <si>
    <t>NIT</t>
  </si>
  <si>
    <t>Representante Legal</t>
  </si>
  <si>
    <t>Correo electrónico</t>
  </si>
  <si>
    <t>Fecha límite</t>
  </si>
  <si>
    <t>Estado</t>
  </si>
  <si>
    <t>Días restantes</t>
  </si>
  <si>
    <t>Radicado de salida</t>
  </si>
  <si>
    <t>Fecha de salida</t>
  </si>
  <si>
    <t>Cierre</t>
  </si>
  <si>
    <t>JAIR MORA</t>
  </si>
  <si>
    <t>Asociación de Recicladores Si Reciclo Vivo</t>
  </si>
  <si>
    <t>901.622.840-8</t>
  </si>
  <si>
    <t xml:space="preserve">Carol Valentina Mendoza </t>
  </si>
  <si>
    <t>sireciclovivoesp@gmail.com</t>
  </si>
  <si>
    <t>Asociación Reciclando Voy ESP</t>
  </si>
  <si>
    <t>901778494-2</t>
  </si>
  <si>
    <t>Diana Pulido Rodríguez</t>
  </si>
  <si>
    <t>reciclandovoyesp@gmail.com</t>
  </si>
  <si>
    <t>Asociación de Recicladores RECIFUTURO</t>
  </si>
  <si>
    <t>901392522-2</t>
  </si>
  <si>
    <t>Oscar Esneyder Castillo Ramírez</t>
  </si>
  <si>
    <t>recifuturo089@gmail.com</t>
  </si>
  <si>
    <t>Asociación de Recuperadores Planeta Azul- ASORPLANET</t>
  </si>
  <si>
    <t>901389436-6</t>
  </si>
  <si>
    <t>Gerardo Santamaría Contreras</t>
  </si>
  <si>
    <t>asociacionplaneta.a@gmail.com</t>
  </si>
  <si>
    <t>Asociación O.R.A Bogotá Recicla ESP</t>
  </si>
  <si>
    <t>900.651.202-9</t>
  </si>
  <si>
    <t>Henry Alberto Navarro Ruiz</t>
  </si>
  <si>
    <t>bogotarecicla@hotmail.com</t>
  </si>
  <si>
    <t>Asociación ORA Todos Reciclamos por un Mejor Ambiente ESP</t>
  </si>
  <si>
    <t>901249750 - 4</t>
  </si>
  <si>
    <t>Brayan Stiven Romero Gil</t>
  </si>
  <si>
    <t>colombiareciclamejor@hotmail.com</t>
  </si>
  <si>
    <t>Asociación de Recicladores de Oficio RC Asociación Reciclosocial</t>
  </si>
  <si>
    <t>900714648-1</t>
  </si>
  <si>
    <t>Raul Julían Pulido Mora</t>
  </si>
  <si>
    <t>nfo@reciclosocial.com.co</t>
  </si>
  <si>
    <t>Grupo Terra Zan S.A.S. E.S.P</t>
  </si>
  <si>
    <t>901280148 - 1</t>
  </si>
  <si>
    <t>Francesco del Sordo</t>
  </si>
  <si>
    <t>sostenibilidadterrazan@gmail.com</t>
  </si>
  <si>
    <t>CAROLINA MEDINA</t>
  </si>
  <si>
    <t>901280148 - 1_x000D_</t>
  </si>
  <si>
    <t>Asociación de Recicladores Julio Flores y 12 de Octubre ESP</t>
  </si>
  <si>
    <t>830,080,997-0</t>
  </si>
  <si>
    <t>Paula Andrea Naranjo</t>
  </si>
  <si>
    <t>arlaunion@hotmail.com</t>
  </si>
  <si>
    <t>MyM Universal ESP</t>
  </si>
  <si>
    <t>900505305-4</t>
  </si>
  <si>
    <t>José Epaminondas Malagón</t>
  </si>
  <si>
    <t>info@mymuniversal.com</t>
  </si>
  <si>
    <t xml:space="preserve">                      </t>
  </si>
  <si>
    <t>Fundación Progresando Juntos por Colombia, FUNJUNCOL</t>
  </si>
  <si>
    <t xml:space="preserve">900.328.828 - 5
</t>
  </si>
  <si>
    <t>Tránsito Díaz Bermúdez</t>
  </si>
  <si>
    <t>funjuncol@gmail.com</t>
  </si>
  <si>
    <t xml:space="preserve">                   </t>
  </si>
  <si>
    <t>Asociación Recuperando Materiales Reciclables de Kenedy- REMAREK</t>
  </si>
  <si>
    <t>900.873.736-2</t>
  </si>
  <si>
    <t xml:space="preserve">Ana Rodríguez Leguizamón </t>
  </si>
  <si>
    <t>remareek@gmail.com</t>
  </si>
  <si>
    <t xml:space="preserve">                     </t>
  </si>
  <si>
    <t>Asociación De Recuperadores Ambientales Mundo Verde</t>
  </si>
  <si>
    <t>900.983.545-4</t>
  </si>
  <si>
    <t>Luz Mery Montaña Alfonso</t>
  </si>
  <si>
    <t>recuperadoresmundoverde@gmail.com</t>
  </si>
  <si>
    <t>Asociación Nacional De Recuperadores  Organizados Por El Medio  Ambiente ESP - ANDROMEDA</t>
  </si>
  <si>
    <t>901464240 - 0</t>
  </si>
  <si>
    <t>Leidy Johana Ríos Anzola</t>
  </si>
  <si>
    <t>asociacionandromedaesp@gmail.com</t>
  </si>
  <si>
    <t xml:space="preserve">          </t>
  </si>
  <si>
    <t>Asociación de Recuperadores Ambientales – ASOREAMB</t>
  </si>
  <si>
    <t>900698305 - 1</t>
  </si>
  <si>
    <t>Edgar Barrera Ruiz</t>
  </si>
  <si>
    <t>asoreamb01@gmail.com</t>
  </si>
  <si>
    <t xml:space="preserve">     </t>
  </si>
  <si>
    <t>PAULA ROJAS</t>
  </si>
  <si>
    <t>Asociación Eco Residuos</t>
  </si>
  <si>
    <t>900733078 - 4</t>
  </si>
  <si>
    <t>Ana Lucia Vargas</t>
  </si>
  <si>
    <t>proyectoiatecoresiduos@gmail.com</t>
  </si>
  <si>
    <t xml:space="preserve"> Latin Green S.A.S. E.S.P.</t>
  </si>
  <si>
    <t>901.310.977-9</t>
  </si>
  <si>
    <t>Andrea Carolina Alfonso Piñeros</t>
  </si>
  <si>
    <t>latingreenesp@gmail.com</t>
  </si>
  <si>
    <t>Asociación de Recicladores Bogotá V,</t>
  </si>
  <si>
    <t>901.126.984 - 2</t>
  </si>
  <si>
    <t>Marco Antonio Quevedo Jiménez</t>
  </si>
  <si>
    <t>arbolvl11@gmail.com</t>
  </si>
  <si>
    <t>Asociación Gremial de Recicladores Pacto Verde ESP</t>
  </si>
  <si>
    <t>901772056 - 2</t>
  </si>
  <si>
    <t>Jenny Carolina Guerrero Muñoz</t>
  </si>
  <si>
    <t>pactoverdeesp@gmail.com</t>
  </si>
  <si>
    <t>Asociación de Recicladores FESNOPMA Cooperativa Empresa de Servicios Públicos (FESNOPMACOESP)</t>
  </si>
  <si>
    <t xml:space="preserve"> 900.570.270-1 
</t>
  </si>
  <si>
    <t>Roberto Mora Fajarado</t>
  </si>
  <si>
    <t>Ingenieria@fesnopmacoesp.com</t>
  </si>
  <si>
    <t>Asociación Empresarial de Familias Recuperadoras Ambientales Colombianas E.S.P - ASOFRAIN</t>
  </si>
  <si>
    <t>900.113.247-2</t>
  </si>
  <si>
    <t>Martha Lucia Mora Correal</t>
  </si>
  <si>
    <t>asofrain@hotmail.com</t>
  </si>
  <si>
    <t xml:space="preserve">Asociación Colombiana de Recuperadores de Oficio del Hábitat (ACROH) </t>
  </si>
  <si>
    <t>901.449.981-7</t>
  </si>
  <si>
    <t>Luz Dary Daza Vanegas</t>
  </si>
  <si>
    <t>luzdarydazavanegas@gmail.com</t>
  </si>
  <si>
    <t>Asociación de Recicladores Reciclando Ando</t>
  </si>
  <si>
    <t>900.724.189-5</t>
  </si>
  <si>
    <t>Angel Armando Corredor</t>
  </si>
  <si>
    <t>reciclandoando737@gmail.com</t>
  </si>
  <si>
    <t>HANNAH PAEZ</t>
  </si>
  <si>
    <t>Bio-Aseo SAS ESP Empresa de Servicios Públicos</t>
  </si>
  <si>
    <t xml:space="preserve">901230676 - 3
</t>
  </si>
  <si>
    <t>Carlos Arturo Paz Cardona</t>
  </si>
  <si>
    <t>gerencia_administracion@bio-aseo.com</t>
  </si>
  <si>
    <t>Asociación Basica De Reciclaje Sineambore</t>
  </si>
  <si>
    <t>900.765.321 6</t>
  </si>
  <si>
    <t>Carmen Aguillón Pulido</t>
  </si>
  <si>
    <t>sineambore@gmail.com</t>
  </si>
  <si>
    <t>Ok</t>
  </si>
  <si>
    <t>Asociación de Recuperadores Amigos del Medio Ambiente – RECUAM</t>
  </si>
  <si>
    <t>901746075 - 2</t>
  </si>
  <si>
    <t>Wliman Yesid Arenales Vargas</t>
  </si>
  <si>
    <t>amigosdelmedioambiente23@gmail.com</t>
  </si>
  <si>
    <t>AQUAPOLIS S.A. ESP</t>
  </si>
  <si>
    <t>832007545-2</t>
  </si>
  <si>
    <t>Elmer Eduardo Restrepo Betancur</t>
  </si>
  <si>
    <t>aquapolis@yahoo.com</t>
  </si>
  <si>
    <t>Asociación De Recicladores De Oficio Yahves Green World</t>
  </si>
  <si>
    <t>901748655 - 3</t>
  </si>
  <si>
    <t>José Manuel Alarcón Moreno</t>
  </si>
  <si>
    <t>yahvesgreenworld@gmail.com</t>
  </si>
  <si>
    <t>Carmen Adriana Osorio Aguillón</t>
  </si>
  <si>
    <t>jumataos04@gmail.com</t>
  </si>
  <si>
    <t>Asociación De Recicladores De Oficio Aro Ambientales- Aroambientales E.S.P.</t>
  </si>
  <si>
    <t>900785234 - 1</t>
  </si>
  <si>
    <t>Shirley Paola González</t>
  </si>
  <si>
    <t>asociadosdeoficio@hotmail.com</t>
  </si>
  <si>
    <t>Asociación Renovando el Entorno Urbano y Social</t>
  </si>
  <si>
    <t>901484307 - 0</t>
  </si>
  <si>
    <t>Tatiana Valentina Nieto Villada</t>
  </si>
  <si>
    <t>asociacionreuso@gmail.com</t>
  </si>
  <si>
    <t>DIANA GONZÁLEZ</t>
  </si>
  <si>
    <t>Asociación Gremial De Recicladores Planeta Limpio E.S.P</t>
  </si>
  <si>
    <t>901777591-4</t>
  </si>
  <si>
    <t>Martha Isabel García Urrego</t>
  </si>
  <si>
    <t>planetalimpioesp2023@gmail.com</t>
  </si>
  <si>
    <t>Aseo Nuevo Mañana</t>
  </si>
  <si>
    <t>901369128 - 7</t>
  </si>
  <si>
    <t>Edgar Barbosa Pineda</t>
  </si>
  <si>
    <t>aseonuevomananaesp@gmail.com</t>
  </si>
  <si>
    <t>Neo Energy SAS ESP</t>
  </si>
  <si>
    <t>901114509-5</t>
  </si>
  <si>
    <t>David Fernando Aponte Morales</t>
  </si>
  <si>
    <t>idapontem@gmail.com</t>
  </si>
  <si>
    <t>Asociación Integral de Recicladores Ecológicos Esp- Aire Urbano Esp.</t>
  </si>
  <si>
    <t>901252121-2</t>
  </si>
  <si>
    <t>Héctor Alejandro Ramírez Castañeda</t>
  </si>
  <si>
    <t>aireurbanoesp@gmail.com</t>
  </si>
  <si>
    <t>Asociación De Recuperadores Reusando E.S.P – ASOREUSANDO</t>
  </si>
  <si>
    <t>901525987-6</t>
  </si>
  <si>
    <t>HUBERT HERLEY ABRIL HERRERA</t>
  </si>
  <si>
    <t>asoreusando@gmail.com</t>
  </si>
  <si>
    <t>Centro De Gerenciamiento De Residuos Doña Juana S.A. E.S.P.</t>
  </si>
  <si>
    <t>900383203 - 6</t>
  </si>
  <si>
    <t>Andrea Pérez Cadavid</t>
  </si>
  <si>
    <t>andrea.perez@cgr-bogota.com</t>
  </si>
  <si>
    <t>Asociacion de recicladores familia Ciklo esp</t>
  </si>
  <si>
    <t>901725784-6</t>
  </si>
  <si>
    <t>Angelica Tatiana Leon Mancipe</t>
  </si>
  <si>
    <t>asofamiciklo@gmail.com</t>
  </si>
  <si>
    <t>AMODEVI</t>
  </si>
  <si>
    <t>900838513 - 9</t>
  </si>
  <si>
    <t>Diana Pérez Díaz</t>
  </si>
  <si>
    <t>amodevirecicladores@gmail.com</t>
  </si>
  <si>
    <t>MARIA JOSE BETANCOURT</t>
  </si>
  <si>
    <t>Asociación Nacional De Recuperadores Reciclando Para El Futuro E.S.P- RECFUTURO</t>
  </si>
  <si>
    <t>901.289.734 - 7</t>
  </si>
  <si>
    <t>Blanca Luz Melo Forero</t>
  </si>
  <si>
    <t>recfuturoesp@gmail.com</t>
  </si>
  <si>
    <t>Asociación De Recuperadores Ambientales-Redambiente</t>
  </si>
  <si>
    <t>901439939-4</t>
  </si>
  <si>
    <t>María Dioselina Vásquez</t>
  </si>
  <si>
    <t>redambiente1@gmail.com</t>
  </si>
  <si>
    <t>Asociación de Recicladores Porvenir – ASOPORVENIR</t>
  </si>
  <si>
    <t>901109408 - 1</t>
  </si>
  <si>
    <t>Paula Andrea Buitrago</t>
  </si>
  <si>
    <t>gerencia@asoporvenir.co</t>
  </si>
  <si>
    <t>Cooperativa de Trabajo Asociado Ecoambiental El Porvenir</t>
  </si>
  <si>
    <t>800135353-7</t>
  </si>
  <si>
    <t>Brahian Ladino V.</t>
  </si>
  <si>
    <t>gerencia@cooperativaporvenir.com</t>
  </si>
  <si>
    <t>Eje Ambiental de Recuperación y Reciclaje Doña (Asodoñajuana)</t>
  </si>
  <si>
    <t>901464646-7</t>
  </si>
  <si>
    <t>Alejandro Daza Caipa</t>
  </si>
  <si>
    <t>ejeambdonajuana50@gmail.com</t>
  </si>
  <si>
    <t>Verde Renueva ESP</t>
  </si>
  <si>
    <t>901770858 - 3</t>
  </si>
  <si>
    <t>Erika Lilian Alfonso Villarraga</t>
  </si>
  <si>
    <t>verderenueva@gmail.com</t>
  </si>
  <si>
    <t>Asociación de Recuperadores Aseo Nuevo Ambiente</t>
  </si>
  <si>
    <t>900.590.402 - 2</t>
  </si>
  <si>
    <t>Joselin Murcia</t>
  </si>
  <si>
    <t>reciclajenuevoambiente@gmail.com</t>
  </si>
  <si>
    <t>Arcanas Trading CO ESP SAS CI.</t>
  </si>
  <si>
    <t>900.820.946-5</t>
  </si>
  <si>
    <t>Alfonso Ojeda Molina</t>
  </si>
  <si>
    <t>arcanastrading@gmail.com
'arcanastrading@hotmail.com</t>
  </si>
  <si>
    <t>ANDRES JIMENEZ</t>
  </si>
  <si>
    <t xml:space="preserve"> Asociación Gremial De Recicladores Ecoamanecer E.S.P</t>
  </si>
  <si>
    <t>901777608 - 0</t>
  </si>
  <si>
    <t>Milton Edgardo Silva Guzmán</t>
  </si>
  <si>
    <t>ecoamaneceresp@gmail.com</t>
  </si>
  <si>
    <t>Asociación De Recicladores Crecer Sin Fronteras ARCRECIFRONT</t>
  </si>
  <si>
    <t>900312827-8</t>
  </si>
  <si>
    <t>Huber Muñoz</t>
  </si>
  <si>
    <t>arcrecifront2017@gmail.com</t>
  </si>
  <si>
    <t>Asociación Colectiva De Recicladores Por Colombia - RECOREC</t>
  </si>
  <si>
    <t>901568217 - 8</t>
  </si>
  <si>
    <t>Adriana Diaz Rosero</t>
  </si>
  <si>
    <t>recolecolombia@gmail.com</t>
  </si>
  <si>
    <t>20265000113521</t>
  </si>
  <si>
    <t>Asociación de Recicladores León Verde ESP</t>
  </si>
  <si>
    <t>901.163.935-9</t>
  </si>
  <si>
    <t>Erica Patricia León Cárdenas</t>
  </si>
  <si>
    <t>asociacionleonverde@gmail.com</t>
  </si>
  <si>
    <t>20265000113571</t>
  </si>
  <si>
    <t>Asociación de Recicladores Promesa Ambiental E.S.P</t>
  </si>
  <si>
    <t>901724604-4</t>
  </si>
  <si>
    <t>Juan Carlos Romero Bohórquez</t>
  </si>
  <si>
    <t>asociacionpromesaambiental@gmail.com</t>
  </si>
  <si>
    <t xml:space="preserve">20265000113591 </t>
  </si>
  <si>
    <t>Asociación de Recicladores el Gran Manantial</t>
  </si>
  <si>
    <t>901.636.302 - 8</t>
  </si>
  <si>
    <t>Francisco Alberto Herrera Pérez</t>
  </si>
  <si>
    <t>pachin.2015me@gmail.com</t>
  </si>
  <si>
    <t>20265000113631</t>
  </si>
  <si>
    <t>Asociación Solidaria de Recicladores del Servicio de Aprovechamiento ASSORSA</t>
  </si>
  <si>
    <t>901-193144-8</t>
  </si>
  <si>
    <t>Hernando Echeverri Villa</t>
  </si>
  <si>
    <t>lesmang@gmail.com</t>
  </si>
  <si>
    <t xml:space="preserve">20265000113651  </t>
  </si>
  <si>
    <t>Asociación de Recuperadores del Reciclaje Roca Verde</t>
  </si>
  <si>
    <t>901092973-3</t>
  </si>
  <si>
    <t>Edinson Adriel Malaver</t>
  </si>
  <si>
    <t>coordinacionadmirocaverde@gmail.com
asorocaverde17@gmail.com</t>
  </si>
  <si>
    <t>20265000113711</t>
  </si>
  <si>
    <t>Asociación de Recicladores Yo Reciclo</t>
  </si>
  <si>
    <t>901386426-9</t>
  </si>
  <si>
    <t>Yenis Del Toro Carbas</t>
  </si>
  <si>
    <t>yoreciclo2020@gmail.com</t>
  </si>
  <si>
    <t>20265000113731</t>
  </si>
  <si>
    <t>Asociación De Recicladores De Matatigres -AREMAT</t>
  </si>
  <si>
    <t>900756978 - 7</t>
  </si>
  <si>
    <t>Brayan Gonzalez Reyes</t>
  </si>
  <si>
    <t>asociacionaremat1@gmail.com</t>
  </si>
  <si>
    <t>DAVID CASTAÑO</t>
  </si>
  <si>
    <t>Asociación De Recicladores Construyendo Oportunidades</t>
  </si>
  <si>
    <t>901.461.445 - 1</t>
  </si>
  <si>
    <t>Angie Marcela Niño Rodríguez</t>
  </si>
  <si>
    <t>construyendoportunidades2020@gmail.com</t>
  </si>
  <si>
    <t>Asociación Grupal De Recicladores Unidos Por Colombia AGRUCOL E.S.P</t>
  </si>
  <si>
    <t>901171671-3</t>
  </si>
  <si>
    <t>Luis Fernando Echeverry</t>
  </si>
  <si>
    <t>agrucolesp2018@gmail.com</t>
  </si>
  <si>
    <t>202650001138521</t>
  </si>
  <si>
    <t>Asociación de Recicladores Ocean Clean</t>
  </si>
  <si>
    <t>901566757 - 4</t>
  </si>
  <si>
    <t>John Fredy Niño</t>
  </si>
  <si>
    <t>o.clean0523@gmail.com</t>
  </si>
  <si>
    <t>Asociacion De Recicladores Colombia Recupera- ASOCORE</t>
  </si>
  <si>
    <t>901504680 - 0</t>
  </si>
  <si>
    <t>Tubal Jose Diaz</t>
  </si>
  <si>
    <t>asorecore2021@gmail.com</t>
  </si>
  <si>
    <t>Asociación Huella Verde Asogreen</t>
  </si>
  <si>
    <t>901413536-7</t>
  </si>
  <si>
    <t>Luz Myriam Herrera</t>
  </si>
  <si>
    <t>asogreenesp@gmail.com</t>
  </si>
  <si>
    <t>MAURICIO PAEZ</t>
  </si>
  <si>
    <t>ASOCIACION DE RECICLADORES Y RECUPERADORES AMBIENTALES - ASOREMA</t>
  </si>
  <si>
    <t>900311951 - 9</t>
  </si>
  <si>
    <t>Luzmila Rodriguez Morales</t>
  </si>
  <si>
    <t xml:space="preserve">asorema99@gmail.com </t>
  </si>
  <si>
    <t>Asociación de Recicladores Camilo Torres – ASORCT</t>
  </si>
  <si>
    <t>900.758.662-4</t>
  </si>
  <si>
    <t>Daysi Cordero Hernández</t>
  </si>
  <si>
    <t>asociacionrecamilotorres111@gmail.com</t>
  </si>
  <si>
    <t>Asociación De Recicladores EMG - ASOAMIGOS</t>
  </si>
  <si>
    <t>901422331-2</t>
  </si>
  <si>
    <t>José Yeiferson Sosa Ayala</t>
  </si>
  <si>
    <t>asoamigosemg@gmail.com</t>
  </si>
  <si>
    <t>ARAL Y ASORECIPROCA</t>
  </si>
  <si>
    <t xml:space="preserve">ARAL 901298883 – 4
ASORECIPROCA 901648970 - 1
</t>
  </si>
  <si>
    <t xml:space="preserve">Carlos Arturo Contreras Chivata
Kely Johanna Carrerño Martinez
</t>
  </si>
  <si>
    <t>asociacionderecicladoresaral@gmail.com</t>
  </si>
  <si>
    <t xml:space="preserve">RECICLA YA </t>
  </si>
  <si>
    <t>901.675312 - 8</t>
  </si>
  <si>
    <t>César Iván Ruíz Sánchez</t>
  </si>
  <si>
    <t>asoreciclaya@gmail.com</t>
  </si>
  <si>
    <t>ASOCIACION DE RECICLADORES EL TRIUNFO</t>
  </si>
  <si>
    <t>900237033-6</t>
  </si>
  <si>
    <t>Dairo Martinez Guerra</t>
  </si>
  <si>
    <t>ecasoretriunfo.aprovechamiento@gmail.com</t>
  </si>
  <si>
    <t>1.- ASOCIACIÓN ASOREENCOL de NIT 901169648 – 7, 2.- ASOCIACIÓN DE RECICLADORES  APROVECHAMIENTO URBANO ESP de NIT 901.502.716 – 8, 3.-ASOCIACION DE RECICLADORES UNA COLOMBIA LIMPIA “ARUCOL” de NIT 901.348.767-3, y 4.- SOLUCIONES AMBIENTALES DEL SUR SAS BIC de NIT 901250785 – 3</t>
  </si>
  <si>
    <t>1.- Diego Tovar   2.- Leidy Pinilla    3.- Viviana Granados   4.- Marlon Tovar</t>
  </si>
  <si>
    <t>notificacionesasorupas@gmail.com</t>
  </si>
  <si>
    <t>ASOCIACION ECOLOGICA EL TRIUNFO</t>
  </si>
  <si>
    <t>901,649.499-6</t>
  </si>
  <si>
    <t>joselin Rueda Mendieta</t>
  </si>
  <si>
    <t>asociacionecologicaeltriunfo@gmail.com</t>
  </si>
  <si>
    <t>Asociación de Recicladores SHALOM ESP</t>
  </si>
  <si>
    <t>901418305 - 5</t>
  </si>
  <si>
    <t>Miguel Antonio Gaona Arias</t>
  </si>
  <si>
    <t>asociacionshalom6@gmail.com</t>
  </si>
  <si>
    <t>Area Limpia Servicios Medioambientales S.A.S. E.S.P.</t>
  </si>
  <si>
    <t>901226533 - 3</t>
  </si>
  <si>
    <t>Guillermo Cerezo</t>
  </si>
  <si>
    <t>arealimpiasm@arealimpia.com.co</t>
  </si>
  <si>
    <t xml:space="preserve"> Asociación De Recicladores Vida Verde</t>
  </si>
  <si>
    <t>901475681 - 2</t>
  </si>
  <si>
    <t>Javier Aldana Sanabria</t>
  </si>
  <si>
    <t>asorecviverde@gmail.com</t>
  </si>
  <si>
    <t>Asociacion Colombiana de Recicladores - GAIREC</t>
  </si>
  <si>
    <t>830.056.228 - 2</t>
  </si>
  <si>
    <t>Silvio Ruiz Grisales</t>
  </si>
  <si>
    <t>acragairec@yahoo.com</t>
  </si>
  <si>
    <t>Asociación de recicladores Eco Millennium</t>
  </si>
  <si>
    <t>901432089-7</t>
  </si>
  <si>
    <t xml:space="preserve">Yineth Velazco </t>
  </si>
  <si>
    <t>asoarem1@gmail.com</t>
  </si>
  <si>
    <t>ASOCIACION DE RECICLADORES EL TREBOL</t>
  </si>
  <si>
    <t>901325242 - 1</t>
  </si>
  <si>
    <t>LADY MARIANA</t>
  </si>
  <si>
    <t>gerencia@asorecicladorestrebol.com</t>
  </si>
  <si>
    <t>ASOCIACION DE RECICLADORES AQUA UNIDOS POR EL MEDIO AMBIENTE -ARAQUA-</t>
  </si>
  <si>
    <t>901409173-1</t>
  </si>
  <si>
    <t>ANYUL MARITZA MESA VILLALBA</t>
  </si>
  <si>
    <t>araquabogota@gmail.com</t>
  </si>
  <si>
    <t>ASOCIACION GREMIAL DE RECICLADORES NACIONALES ECOCLEAN E.S.P.</t>
  </si>
  <si>
    <t>900866164-0</t>
  </si>
  <si>
    <t>JHONNY ANDERSON FLOREZ MORENO</t>
  </si>
  <si>
    <t>ASOECOCLEAN@GMAIL.COM</t>
  </si>
  <si>
    <t>Asociación de Recicladores Emprendedores del Sur- ASORES</t>
  </si>
  <si>
    <t>901414595 - 6</t>
  </si>
  <si>
    <t>William Alexis Guzman Garay</t>
  </si>
  <si>
    <t>asoresrecicladores@gmail.com
bahamonari@yahoo.com</t>
  </si>
  <si>
    <t>ASOCIACIÓN DE RECICLADORES EL RENACIMIENTO - ASORENT</t>
  </si>
  <si>
    <t>901653770 - 3</t>
  </si>
  <si>
    <t>EDWAR ADRIAN QUINTERO FLOREZ</t>
  </si>
  <si>
    <t>asorecicladoresrenacer@gmail.com</t>
  </si>
  <si>
    <t>ASOCIACION DE RECICLADORES DE PUENTE ARANDA LA COLOMBIANITA - ASOCOLOMBIANITA</t>
  </si>
  <si>
    <t>900097853 - 7</t>
  </si>
  <si>
    <t>DANYELY BERNAL GOMEZ</t>
  </si>
  <si>
    <t>asocolombianita2006@gmail.com</t>
  </si>
  <si>
    <t>ASOCIACIÓN DE RECICLADORES POR COLOMBIA - ARPC</t>
  </si>
  <si>
    <t>900705362 - 2</t>
  </si>
  <si>
    <t>CARMEN ALICIA ACOSTA</t>
  </si>
  <si>
    <t>arpccolombia@gmail.com</t>
  </si>
  <si>
    <t>INTERAPRO SAS ESP</t>
  </si>
  <si>
    <t>901582410-1</t>
  </si>
  <si>
    <t>William Velásquez Melo</t>
  </si>
  <si>
    <t>interaprosas@gmail.com</t>
  </si>
  <si>
    <t>ECOREVERTIR SAS</t>
  </si>
  <si>
    <t>901448875-1</t>
  </si>
  <si>
    <t>Luis Alejandro Rueda Rodriguez</t>
  </si>
  <si>
    <t>ecorevertir@gmail.com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</si>
</sst>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u/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298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4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4" borderId="1" xfId="0" quotePrefix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5" borderId="1" xfId="0" quotePrefix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3" borderId="1" xfId="1" quotePrefix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2" fillId="3" borderId="1" xfId="1" quotePrefix="1" applyFill="1" applyBorder="1" applyAlignment="1">
      <alignment horizontal="center" vertical="center" wrapText="1"/>
    </xf>
    <xf numFmtId="0" fontId="2" fillId="0" borderId="0" xfId="1" quotePrefix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center" vertical="center" wrapText="1"/>
    </xf>
    <xf numFmtId="0" fontId="4" fillId="4" borderId="1" xfId="1" quotePrefix="1" applyFont="1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2" fillId="4" borderId="1" xfId="1" quotePrefix="1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2" fillId="3" borderId="1" xfId="1" applyFill="1" applyBorder="1" applyAlignment="1">
      <alignment horizontal="center" vertical="center" wrapText="1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5" borderId="1" xfId="1" applyFill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4" xfId="0" quotePrefix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3" fillId="3" borderId="2" xfId="0" quotePrefix="1" applyFont="1" applyFill="1" applyBorder="1" applyAlignment="1">
      <alignment horizontal="center" vertical="center" wrapText="1"/>
    </xf>
    <xf numFmtId="0" fontId="3" fillId="3" borderId="6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4" fontId="0" fillId="3" borderId="1" xfId="0" applyNumberForma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0" fontId="3" fillId="3" borderId="5" xfId="0" quotePrefix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quotePrefix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4">
    <dxf>
      <fill>
        <patternFill patternType="solid">
          <fgColor rgb="FFC6EFCE"/>
          <bgColor rgb="FFC6EFCE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EB9C"/>
          <bgColor rgb="FFFFEB9C"/>
        </patternFill>
      </fill>
    </dxf>
    <dxf>
      <fill>
        <patternFill patternType="solid">
          <fgColor rgb="FFC6EFCE"/>
          <bgColor rgb="FFC6EFCE"/>
        </patternFill>
      </fill>
    </dxf>
  </dxfs>
  <tableStyles count="0" defaultTableStyle="TableStyleMedium2" defaultPivotStyle="PivotStyleLight16"/>
  <colors>
    <mruColors>
      <color rgb="FFFF29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amigosdelmedioambiente23@gmail.com" TargetMode="External"/><Relationship Id="rId21" Type="http://schemas.openxmlformats.org/officeDocument/2006/relationships/hyperlink" Target="mailto:asofrain@hotmail.com" TargetMode="External"/><Relationship Id="rId42" Type="http://schemas.openxmlformats.org/officeDocument/2006/relationships/hyperlink" Target="mailto:ejeambdonajuana50@gmail.com" TargetMode="External"/><Relationship Id="rId47" Type="http://schemas.openxmlformats.org/officeDocument/2006/relationships/hyperlink" Target="mailto:recolecolombia@gmail.com" TargetMode="External"/><Relationship Id="rId63" Type="http://schemas.openxmlformats.org/officeDocument/2006/relationships/hyperlink" Target="mailto:asociacionderecicladoresaral@gmail.com" TargetMode="External"/><Relationship Id="rId68" Type="http://schemas.openxmlformats.org/officeDocument/2006/relationships/hyperlink" Target="mailto:asociacionshalom6@gmail.com" TargetMode="External"/><Relationship Id="rId84" Type="http://schemas.openxmlformats.org/officeDocument/2006/relationships/hyperlink" Target="https://gdocumental.uaesp.gov.co/verradicado.php?&amp;recargartab=true&amp;260427115011o1721620026ANDRESJIMENEZ&amp;verrad=20265000113471" TargetMode="External"/><Relationship Id="rId16" Type="http://schemas.openxmlformats.org/officeDocument/2006/relationships/hyperlink" Target="mailto:asoreamb01@gmail.com" TargetMode="External"/><Relationship Id="rId11" Type="http://schemas.openxmlformats.org/officeDocument/2006/relationships/hyperlink" Target="mailto:info@mymuniversal.com" TargetMode="External"/><Relationship Id="rId32" Type="http://schemas.openxmlformats.org/officeDocument/2006/relationships/hyperlink" Target="mailto:aseonuevomananaesp@gmail.com" TargetMode="External"/><Relationship Id="rId37" Type="http://schemas.openxmlformats.org/officeDocument/2006/relationships/hyperlink" Target="mailto:asofamiciklo@gmail.com" TargetMode="External"/><Relationship Id="rId53" Type="http://schemas.openxmlformats.org/officeDocument/2006/relationships/hyperlink" Target="mailto:yoreciclo2020@gmail.com" TargetMode="External"/><Relationship Id="rId58" Type="http://schemas.openxmlformats.org/officeDocument/2006/relationships/hyperlink" Target="mailto:asorecore2021@gmail.com" TargetMode="External"/><Relationship Id="rId74" Type="http://schemas.openxmlformats.org/officeDocument/2006/relationships/hyperlink" Target="mailto:araquabogota@gmail.com" TargetMode="External"/><Relationship Id="rId79" Type="http://schemas.openxmlformats.org/officeDocument/2006/relationships/hyperlink" Target="mailto:arpccolombia@gmail.com" TargetMode="External"/><Relationship Id="rId5" Type="http://schemas.openxmlformats.org/officeDocument/2006/relationships/hyperlink" Target="mailto:bogotarecicla@hotmail.com" TargetMode="External"/><Relationship Id="rId19" Type="http://schemas.openxmlformats.org/officeDocument/2006/relationships/hyperlink" Target="mailto:arbolvl11@gmail.com" TargetMode="External"/><Relationship Id="rId14" Type="http://schemas.openxmlformats.org/officeDocument/2006/relationships/hyperlink" Target="mailto:recuperadoresmundoverde@gmail.com" TargetMode="External"/><Relationship Id="rId22" Type="http://schemas.openxmlformats.org/officeDocument/2006/relationships/hyperlink" Target="mailto:luzdarydazavanegas@gmail.com" TargetMode="External"/><Relationship Id="rId27" Type="http://schemas.openxmlformats.org/officeDocument/2006/relationships/hyperlink" Target="mailto:aquapolis@yahoo.com" TargetMode="External"/><Relationship Id="rId30" Type="http://schemas.openxmlformats.org/officeDocument/2006/relationships/hyperlink" Target="mailto:asociadosdeoficio@hotmail.com" TargetMode="External"/><Relationship Id="rId35" Type="http://schemas.openxmlformats.org/officeDocument/2006/relationships/hyperlink" Target="mailto:asoreusando@gmail.com" TargetMode="External"/><Relationship Id="rId43" Type="http://schemas.openxmlformats.org/officeDocument/2006/relationships/hyperlink" Target="mailto:verderenueva@gmail.com" TargetMode="External"/><Relationship Id="rId48" Type="http://schemas.openxmlformats.org/officeDocument/2006/relationships/hyperlink" Target="mailto:asociacionleonverde@gmail.com" TargetMode="External"/><Relationship Id="rId56" Type="http://schemas.openxmlformats.org/officeDocument/2006/relationships/hyperlink" Target="mailto:agrucolesp2018@gmail.com" TargetMode="External"/><Relationship Id="rId64" Type="http://schemas.openxmlformats.org/officeDocument/2006/relationships/hyperlink" Target="mailto:asoreciclaya@gmail.com" TargetMode="External"/><Relationship Id="rId69" Type="http://schemas.openxmlformats.org/officeDocument/2006/relationships/hyperlink" Target="mailto:arealimpiasm@arealimpia.com.co" TargetMode="External"/><Relationship Id="rId77" Type="http://schemas.openxmlformats.org/officeDocument/2006/relationships/hyperlink" Target="mailto:asorecicladoresrenacer@gmail.com" TargetMode="External"/><Relationship Id="rId8" Type="http://schemas.openxmlformats.org/officeDocument/2006/relationships/hyperlink" Target="mailto:sostenibilidadterrazan@gmail.com" TargetMode="External"/><Relationship Id="rId51" Type="http://schemas.openxmlformats.org/officeDocument/2006/relationships/hyperlink" Target="mailto:lesmang@gmail.com" TargetMode="External"/><Relationship Id="rId72" Type="http://schemas.openxmlformats.org/officeDocument/2006/relationships/hyperlink" Target="mailto:asoarem1@gmail.com" TargetMode="External"/><Relationship Id="rId80" Type="http://schemas.openxmlformats.org/officeDocument/2006/relationships/hyperlink" Target="mailto:interaprosas@gmail.com" TargetMode="External"/><Relationship Id="rId85" Type="http://schemas.openxmlformats.org/officeDocument/2006/relationships/hyperlink" Target="mailto:asociacionreuso@gmail.com" TargetMode="External"/><Relationship Id="rId3" Type="http://schemas.openxmlformats.org/officeDocument/2006/relationships/hyperlink" Target="mailto:recifuturo089@gmail.com" TargetMode="External"/><Relationship Id="rId12" Type="http://schemas.openxmlformats.org/officeDocument/2006/relationships/hyperlink" Target="mailto:funjuncol@gmail.com" TargetMode="External"/><Relationship Id="rId17" Type="http://schemas.openxmlformats.org/officeDocument/2006/relationships/hyperlink" Target="mailto:proyectoiatecoresiduos@gmail.com" TargetMode="External"/><Relationship Id="rId25" Type="http://schemas.openxmlformats.org/officeDocument/2006/relationships/hyperlink" Target="mailto:sineambore@gmail.com" TargetMode="External"/><Relationship Id="rId33" Type="http://schemas.openxmlformats.org/officeDocument/2006/relationships/hyperlink" Target="mailto:idapontem@gmail.com" TargetMode="External"/><Relationship Id="rId38" Type="http://schemas.openxmlformats.org/officeDocument/2006/relationships/hyperlink" Target="mailto:amodevirecicladores@gmail.com" TargetMode="External"/><Relationship Id="rId46" Type="http://schemas.openxmlformats.org/officeDocument/2006/relationships/hyperlink" Target="mailto:arcrecifront2017@gmail.com" TargetMode="External"/><Relationship Id="rId59" Type="http://schemas.openxmlformats.org/officeDocument/2006/relationships/hyperlink" Target="mailto:asogreenesp@gmail.com" TargetMode="External"/><Relationship Id="rId67" Type="http://schemas.openxmlformats.org/officeDocument/2006/relationships/hyperlink" Target="mailto:asociacionecologicaeltriunfo@gmail.com" TargetMode="External"/><Relationship Id="rId20" Type="http://schemas.openxmlformats.org/officeDocument/2006/relationships/hyperlink" Target="mailto:pactoverdeesp@gmail.com" TargetMode="External"/><Relationship Id="rId41" Type="http://schemas.openxmlformats.org/officeDocument/2006/relationships/hyperlink" Target="mailto:gerencia@cooperativaporvenir.com" TargetMode="External"/><Relationship Id="rId54" Type="http://schemas.openxmlformats.org/officeDocument/2006/relationships/hyperlink" Target="mailto:asociacionaremat1@gmail.com" TargetMode="External"/><Relationship Id="rId62" Type="http://schemas.openxmlformats.org/officeDocument/2006/relationships/hyperlink" Target="mailto:asoamigosemg@gmail.com" TargetMode="External"/><Relationship Id="rId70" Type="http://schemas.openxmlformats.org/officeDocument/2006/relationships/hyperlink" Target="mailto:asorecviverde@gmail.com" TargetMode="External"/><Relationship Id="rId75" Type="http://schemas.openxmlformats.org/officeDocument/2006/relationships/hyperlink" Target="mailto:ASOECOCLEAN@GMAIL.COM" TargetMode="External"/><Relationship Id="rId83" Type="http://schemas.openxmlformats.org/officeDocument/2006/relationships/hyperlink" Target="mailto:Ingenieria@fesnopmacoesp.com" TargetMode="External"/><Relationship Id="rId1" Type="http://schemas.openxmlformats.org/officeDocument/2006/relationships/hyperlink" Target="mailto:sireciclovivoesp@gmail.com" TargetMode="External"/><Relationship Id="rId6" Type="http://schemas.openxmlformats.org/officeDocument/2006/relationships/hyperlink" Target="mailto:colombiareciclamejor@hotmail.com" TargetMode="External"/><Relationship Id="rId15" Type="http://schemas.openxmlformats.org/officeDocument/2006/relationships/hyperlink" Target="mailto:asociacionandromedaesp@gmail.com" TargetMode="External"/><Relationship Id="rId23" Type="http://schemas.openxmlformats.org/officeDocument/2006/relationships/hyperlink" Target="mailto:reciclandoando737@gmail.com" TargetMode="External"/><Relationship Id="rId28" Type="http://schemas.openxmlformats.org/officeDocument/2006/relationships/hyperlink" Target="mailto:yahvesgreenworld@gmail.com" TargetMode="External"/><Relationship Id="rId36" Type="http://schemas.openxmlformats.org/officeDocument/2006/relationships/hyperlink" Target="mailto:andrea.perez@cgr-bogota.com" TargetMode="External"/><Relationship Id="rId49" Type="http://schemas.openxmlformats.org/officeDocument/2006/relationships/hyperlink" Target="mailto:asociacionpromesaambiental@gmail.com" TargetMode="External"/><Relationship Id="rId57" Type="http://schemas.openxmlformats.org/officeDocument/2006/relationships/hyperlink" Target="mailto:o.clean0523@gmail.com" TargetMode="External"/><Relationship Id="rId10" Type="http://schemas.openxmlformats.org/officeDocument/2006/relationships/hyperlink" Target="mailto:arlaunion@hotmail.com" TargetMode="External"/><Relationship Id="rId31" Type="http://schemas.openxmlformats.org/officeDocument/2006/relationships/hyperlink" Target="mailto:planetalimpioesp2023@gmail.com" TargetMode="External"/><Relationship Id="rId44" Type="http://schemas.openxmlformats.org/officeDocument/2006/relationships/hyperlink" Target="mailto:reciclajenuevoambiente@gmail.com" TargetMode="External"/><Relationship Id="rId52" Type="http://schemas.openxmlformats.org/officeDocument/2006/relationships/hyperlink" Target="mailto:asorocaverde17@gmail.com" TargetMode="External"/><Relationship Id="rId60" Type="http://schemas.openxmlformats.org/officeDocument/2006/relationships/hyperlink" Target="mailto:asorema99@gmail.com" TargetMode="External"/><Relationship Id="rId65" Type="http://schemas.openxmlformats.org/officeDocument/2006/relationships/hyperlink" Target="mailto:ecasoretriunfo.aprovechamiento@gmail.com" TargetMode="External"/><Relationship Id="rId73" Type="http://schemas.openxmlformats.org/officeDocument/2006/relationships/hyperlink" Target="mailto:gerencia@asorecicladorestrebol.com" TargetMode="External"/><Relationship Id="rId78" Type="http://schemas.openxmlformats.org/officeDocument/2006/relationships/hyperlink" Target="mailto:asocolombianita2006@gmail.com" TargetMode="External"/><Relationship Id="rId81" Type="http://schemas.openxmlformats.org/officeDocument/2006/relationships/hyperlink" Target="mailto:ecorevertir@gmail.com" TargetMode="External"/><Relationship Id="rId4" Type="http://schemas.openxmlformats.org/officeDocument/2006/relationships/hyperlink" Target="mailto:asociacionplaneta.a@gmail.com" TargetMode="External"/><Relationship Id="rId9" Type="http://schemas.openxmlformats.org/officeDocument/2006/relationships/hyperlink" Target="mailto:sostenibilidadterrazan@gmail.com" TargetMode="External"/><Relationship Id="rId13" Type="http://schemas.openxmlformats.org/officeDocument/2006/relationships/hyperlink" Target="mailto:remareek@gmail.com" TargetMode="External"/><Relationship Id="rId18" Type="http://schemas.openxmlformats.org/officeDocument/2006/relationships/hyperlink" Target="mailto:latingreenesp@gmail.com" TargetMode="External"/><Relationship Id="rId39" Type="http://schemas.openxmlformats.org/officeDocument/2006/relationships/hyperlink" Target="mailto:redambiente1@gmail.com" TargetMode="External"/><Relationship Id="rId34" Type="http://schemas.openxmlformats.org/officeDocument/2006/relationships/hyperlink" Target="mailto:aireurbanoesp@gmail.com" TargetMode="External"/><Relationship Id="rId50" Type="http://schemas.openxmlformats.org/officeDocument/2006/relationships/hyperlink" Target="mailto:pachin.2015me@gmail.com" TargetMode="External"/><Relationship Id="rId55" Type="http://schemas.openxmlformats.org/officeDocument/2006/relationships/hyperlink" Target="mailto:construyendoportunidades2020@gmail.com" TargetMode="External"/><Relationship Id="rId76" Type="http://schemas.openxmlformats.org/officeDocument/2006/relationships/hyperlink" Target="mailto:bahamonari@yahoo.com" TargetMode="External"/><Relationship Id="rId7" Type="http://schemas.openxmlformats.org/officeDocument/2006/relationships/hyperlink" Target="mailto:nfo@reciclosocial.com.co" TargetMode="External"/><Relationship Id="rId71" Type="http://schemas.openxmlformats.org/officeDocument/2006/relationships/hyperlink" Target="mailto:acragairec@yahoo.com" TargetMode="External"/><Relationship Id="rId2" Type="http://schemas.openxmlformats.org/officeDocument/2006/relationships/hyperlink" Target="mailto:reciclandovoyesp@gmail.com" TargetMode="External"/><Relationship Id="rId29" Type="http://schemas.openxmlformats.org/officeDocument/2006/relationships/hyperlink" Target="mailto:jumataos04@gmail.com" TargetMode="External"/><Relationship Id="rId24" Type="http://schemas.openxmlformats.org/officeDocument/2006/relationships/hyperlink" Target="mailto:gerencia_administracion@bio-aseo.com" TargetMode="External"/><Relationship Id="rId40" Type="http://schemas.openxmlformats.org/officeDocument/2006/relationships/hyperlink" Target="mailto:gerencia@asoporvenir.co" TargetMode="External"/><Relationship Id="rId45" Type="http://schemas.openxmlformats.org/officeDocument/2006/relationships/hyperlink" Target="mailto:ecoamaneceresp@gmail.com" TargetMode="External"/><Relationship Id="rId66" Type="http://schemas.openxmlformats.org/officeDocument/2006/relationships/hyperlink" Target="mailto:notificacionesasorupas@gmail.com" TargetMode="External"/><Relationship Id="rId61" Type="http://schemas.openxmlformats.org/officeDocument/2006/relationships/hyperlink" Target="mailto:asociacionrecamilotorres111@gmail.com" TargetMode="External"/><Relationship Id="rId82" Type="http://schemas.openxmlformats.org/officeDocument/2006/relationships/hyperlink" Target="mailto:recfuturoesp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500"/>
  <sheetViews>
    <sheetView tabSelected="1" zoomScaleNormal="100" workbookViewId="0">
      <pane xSplit="4" ySplit="1" topLeftCell="E26" activePane="bottomRight" state="frozen"/>
      <selection pane="topRight"/>
      <selection pane="bottomLeft"/>
      <selection pane="bottomRight" activeCell="C83" sqref="C83"/>
    </sheetView>
  </sheetViews>
  <sheetFormatPr baseColWidth="10" defaultColWidth="11.453125" defaultRowHeight="14.5" x14ac:dyDescent="0.35"/>
  <cols>
    <col min="1" max="1" width="21.81640625" style="17" customWidth="1"/>
    <col min="2" max="2" width="11.453125" style="17"/>
    <col min="3" max="3" width="44.81640625" style="17" customWidth="1"/>
    <col min="4" max="4" width="19.54296875" style="17" customWidth="1"/>
    <col min="5" max="5" width="27.1796875" style="17" bestFit="1" customWidth="1"/>
    <col min="6" max="6" width="41" style="17" customWidth="1"/>
    <col min="7" max="7" width="11.453125" style="17" customWidth="1"/>
    <col min="8" max="8" width="22" style="17" customWidth="1"/>
    <col min="9" max="9" width="13.1796875" style="17" customWidth="1"/>
    <col min="10" max="10" width="24.81640625" style="44" customWidth="1"/>
    <col min="11" max="11" width="13.81640625" style="17" customWidth="1"/>
    <col min="12" max="12" width="13.26953125" style="17" customWidth="1"/>
    <col min="13" max="13" width="18.453125" style="17" customWidth="1"/>
    <col min="14" max="16384" width="11.453125" style="17"/>
  </cols>
  <sheetData>
    <row r="1" spans="1:13" ht="43.5" customHeight="1" x14ac:dyDescent="0.3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48" t="s">
        <v>7</v>
      </c>
      <c r="I1" s="9" t="s">
        <v>8</v>
      </c>
      <c r="J1" s="41" t="s">
        <v>9</v>
      </c>
      <c r="K1" s="9" t="s">
        <v>10</v>
      </c>
      <c r="L1" s="9" t="s">
        <v>11</v>
      </c>
    </row>
    <row r="2" spans="1:13" ht="29.15" customHeight="1" x14ac:dyDescent="0.35">
      <c r="A2" s="4" t="s">
        <v>12</v>
      </c>
      <c r="B2" s="1">
        <v>1</v>
      </c>
      <c r="C2" s="2" t="s">
        <v>13</v>
      </c>
      <c r="D2" s="2" t="s">
        <v>14</v>
      </c>
      <c r="E2" s="2" t="s">
        <v>15</v>
      </c>
      <c r="F2" s="18" t="s">
        <v>16</v>
      </c>
      <c r="G2" s="19">
        <v>46139</v>
      </c>
      <c r="H2" s="20" t="str">
        <f t="shared" ref="H2:H65" ca="1" si="0">IF(G2="","",IF(I2&lt;0,"VENCIDO",IF(I2&lt;=3,"POR VENCER","EN TIEMPO")))</f>
        <v>VENCIDO</v>
      </c>
      <c r="I2" s="20">
        <f t="shared" ref="I2:I65" ca="1" si="1">IF(G2="","",G2-TODAY())</f>
        <v>-8</v>
      </c>
      <c r="J2" s="25">
        <v>20265000113961</v>
      </c>
      <c r="K2" s="19">
        <v>46139</v>
      </c>
      <c r="L2" s="20" t="str">
        <f t="shared" ref="L2:L65" si="2">IF(AND(J2&lt;&gt;"",K2&lt;&gt;""),"OK","")</f>
        <v>OK</v>
      </c>
    </row>
    <row r="3" spans="1:13" x14ac:dyDescent="0.35">
      <c r="A3" s="4" t="s">
        <v>12</v>
      </c>
      <c r="B3" s="1">
        <v>2</v>
      </c>
      <c r="C3" s="4" t="s">
        <v>17</v>
      </c>
      <c r="D3" s="2" t="s">
        <v>18</v>
      </c>
      <c r="E3" s="4" t="s">
        <v>19</v>
      </c>
      <c r="F3" s="21" t="s">
        <v>20</v>
      </c>
      <c r="G3" s="19">
        <v>46139</v>
      </c>
      <c r="H3" s="20" t="str">
        <f t="shared" ca="1" si="0"/>
        <v>VENCIDO</v>
      </c>
      <c r="I3" s="20">
        <f t="shared" ca="1" si="1"/>
        <v>-8</v>
      </c>
      <c r="J3" s="25">
        <v>20265000113931</v>
      </c>
      <c r="K3" s="19">
        <v>46139</v>
      </c>
      <c r="L3" s="20" t="str">
        <f t="shared" si="2"/>
        <v>OK</v>
      </c>
    </row>
    <row r="4" spans="1:13" x14ac:dyDescent="0.35">
      <c r="A4" s="4" t="s">
        <v>12</v>
      </c>
      <c r="B4" s="1">
        <v>3</v>
      </c>
      <c r="C4" s="1" t="s">
        <v>21</v>
      </c>
      <c r="D4" s="2" t="s">
        <v>22</v>
      </c>
      <c r="E4" s="1" t="s">
        <v>23</v>
      </c>
      <c r="F4" s="22" t="s">
        <v>24</v>
      </c>
      <c r="G4" s="19">
        <v>46139</v>
      </c>
      <c r="H4" s="20" t="str">
        <f t="shared" ca="1" si="0"/>
        <v>VENCIDO</v>
      </c>
      <c r="I4" s="20">
        <f t="shared" ca="1" si="1"/>
        <v>-8</v>
      </c>
      <c r="J4" s="25">
        <v>20265000113951</v>
      </c>
      <c r="K4" s="19">
        <v>46139</v>
      </c>
      <c r="L4" s="20" t="str">
        <f t="shared" si="2"/>
        <v>OK</v>
      </c>
    </row>
    <row r="5" spans="1:13" x14ac:dyDescent="0.35">
      <c r="A5" s="4" t="s">
        <v>12</v>
      </c>
      <c r="B5" s="1">
        <v>4</v>
      </c>
      <c r="C5" s="1" t="s">
        <v>25</v>
      </c>
      <c r="D5" s="2" t="s">
        <v>26</v>
      </c>
      <c r="E5" s="2" t="s">
        <v>27</v>
      </c>
      <c r="F5" s="18" t="s">
        <v>28</v>
      </c>
      <c r="G5" s="19">
        <v>46139</v>
      </c>
      <c r="H5" s="20" t="str">
        <f t="shared" ca="1" si="0"/>
        <v>VENCIDO</v>
      </c>
      <c r="I5" s="20">
        <f t="shared" ca="1" si="1"/>
        <v>-8</v>
      </c>
      <c r="J5" s="25">
        <v>20265000113831</v>
      </c>
      <c r="K5" s="19">
        <v>46139</v>
      </c>
      <c r="L5" s="20" t="str">
        <f t="shared" si="2"/>
        <v>OK</v>
      </c>
    </row>
    <row r="6" spans="1:13" x14ac:dyDescent="0.35">
      <c r="A6" s="4" t="s">
        <v>12</v>
      </c>
      <c r="B6" s="1">
        <v>5</v>
      </c>
      <c r="C6" s="2" t="s">
        <v>29</v>
      </c>
      <c r="D6" s="2" t="s">
        <v>30</v>
      </c>
      <c r="E6" s="2" t="s">
        <v>31</v>
      </c>
      <c r="F6" s="18" t="s">
        <v>32</v>
      </c>
      <c r="G6" s="19">
        <v>46139</v>
      </c>
      <c r="H6" s="20" t="str">
        <f t="shared" ca="1" si="0"/>
        <v>VENCIDO</v>
      </c>
      <c r="I6" s="20">
        <f t="shared" ca="1" si="1"/>
        <v>-8</v>
      </c>
      <c r="J6" s="25">
        <v>20265000113871</v>
      </c>
      <c r="K6" s="19">
        <v>46139</v>
      </c>
      <c r="L6" s="20" t="str">
        <f t="shared" si="2"/>
        <v>OK</v>
      </c>
    </row>
    <row r="7" spans="1:13" ht="29.15" customHeight="1" x14ac:dyDescent="0.35">
      <c r="A7" s="4" t="s">
        <v>12</v>
      </c>
      <c r="B7" s="1">
        <v>6</v>
      </c>
      <c r="C7" s="2" t="s">
        <v>33</v>
      </c>
      <c r="D7" s="2" t="s">
        <v>34</v>
      </c>
      <c r="E7" s="2" t="s">
        <v>35</v>
      </c>
      <c r="F7" s="18" t="s">
        <v>36</v>
      </c>
      <c r="G7" s="19">
        <v>46139</v>
      </c>
      <c r="H7" s="20" t="str">
        <f t="shared" ca="1" si="0"/>
        <v>VENCIDO</v>
      </c>
      <c r="I7" s="20">
        <f t="shared" ca="1" si="1"/>
        <v>-8</v>
      </c>
      <c r="J7" s="25">
        <v>20265000113921</v>
      </c>
      <c r="K7" s="19">
        <v>46139</v>
      </c>
      <c r="L7" s="20" t="str">
        <f t="shared" si="2"/>
        <v>OK</v>
      </c>
    </row>
    <row r="8" spans="1:13" ht="29.15" customHeight="1" x14ac:dyDescent="0.35">
      <c r="A8" s="4" t="s">
        <v>12</v>
      </c>
      <c r="B8" s="1">
        <v>7</v>
      </c>
      <c r="C8" s="2" t="s">
        <v>37</v>
      </c>
      <c r="D8" s="2" t="s">
        <v>38</v>
      </c>
      <c r="E8" s="1" t="s">
        <v>39</v>
      </c>
      <c r="F8" s="22" t="s">
        <v>40</v>
      </c>
      <c r="G8" s="19">
        <v>46139</v>
      </c>
      <c r="H8" s="20" t="str">
        <f t="shared" ca="1" si="0"/>
        <v>VENCIDO</v>
      </c>
      <c r="I8" s="20">
        <f t="shared" ca="1" si="1"/>
        <v>-8</v>
      </c>
      <c r="J8" s="25">
        <v>20265000113941</v>
      </c>
      <c r="K8" s="19">
        <v>46139</v>
      </c>
      <c r="L8" s="20" t="str">
        <f t="shared" si="2"/>
        <v>OK</v>
      </c>
    </row>
    <row r="9" spans="1:13" ht="29.15" customHeight="1" x14ac:dyDescent="0.35">
      <c r="A9" s="4" t="s">
        <v>12</v>
      </c>
      <c r="B9" s="1">
        <v>8</v>
      </c>
      <c r="C9" s="2" t="s">
        <v>41</v>
      </c>
      <c r="D9" s="2" t="s">
        <v>42</v>
      </c>
      <c r="E9" s="2" t="s">
        <v>43</v>
      </c>
      <c r="F9" s="18" t="s">
        <v>44</v>
      </c>
      <c r="G9" s="19">
        <v>46139</v>
      </c>
      <c r="H9" s="20" t="str">
        <f t="shared" ca="1" si="0"/>
        <v>VENCIDO</v>
      </c>
      <c r="I9" s="20">
        <f t="shared" ca="1" si="1"/>
        <v>-8</v>
      </c>
      <c r="J9" s="25">
        <v>20265000114001</v>
      </c>
      <c r="K9" s="19">
        <v>46139</v>
      </c>
      <c r="L9" s="20" t="str">
        <f t="shared" si="2"/>
        <v>OK</v>
      </c>
    </row>
    <row r="10" spans="1:13" ht="29.15" customHeight="1" x14ac:dyDescent="0.35">
      <c r="A10" s="4" t="s">
        <v>45</v>
      </c>
      <c r="B10" s="1">
        <v>9</v>
      </c>
      <c r="C10" s="2" t="s">
        <v>41</v>
      </c>
      <c r="D10" s="2" t="s">
        <v>46</v>
      </c>
      <c r="E10" s="2" t="s">
        <v>43</v>
      </c>
      <c r="F10" s="18" t="s">
        <v>44</v>
      </c>
      <c r="G10" s="19">
        <v>46139</v>
      </c>
      <c r="H10" s="20" t="str">
        <f t="shared" ca="1" si="0"/>
        <v>VENCIDO</v>
      </c>
      <c r="I10" s="20">
        <f t="shared" ca="1" si="1"/>
        <v>-8</v>
      </c>
      <c r="J10" s="25">
        <v>20265000114451</v>
      </c>
      <c r="K10" s="19">
        <v>46139</v>
      </c>
      <c r="L10" s="20" t="str">
        <f t="shared" ref="L10:L17" si="3">IF(AND(J10&lt;&gt;"",K10&lt;&gt;""),"OK","")</f>
        <v>OK</v>
      </c>
    </row>
    <row r="11" spans="1:13" ht="29.15" customHeight="1" x14ac:dyDescent="0.35">
      <c r="A11" s="4" t="s">
        <v>45</v>
      </c>
      <c r="B11" s="1">
        <v>10</v>
      </c>
      <c r="C11" s="2" t="s">
        <v>47</v>
      </c>
      <c r="D11" s="2" t="s">
        <v>48</v>
      </c>
      <c r="E11" s="2" t="s">
        <v>49</v>
      </c>
      <c r="F11" s="18" t="s">
        <v>50</v>
      </c>
      <c r="G11" s="19">
        <v>46139</v>
      </c>
      <c r="H11" s="20" t="str">
        <f t="shared" ca="1" si="0"/>
        <v>VENCIDO</v>
      </c>
      <c r="I11" s="20">
        <f t="shared" ca="1" si="1"/>
        <v>-8</v>
      </c>
      <c r="J11" s="25">
        <v>20265000114481</v>
      </c>
      <c r="K11" s="19">
        <v>46139</v>
      </c>
      <c r="L11" s="20" t="str">
        <f t="shared" si="3"/>
        <v>OK</v>
      </c>
    </row>
    <row r="12" spans="1:13" x14ac:dyDescent="0.35">
      <c r="A12" s="4" t="s">
        <v>45</v>
      </c>
      <c r="B12" s="1">
        <v>11</v>
      </c>
      <c r="C12" s="2" t="s">
        <v>51</v>
      </c>
      <c r="D12" s="2" t="s">
        <v>52</v>
      </c>
      <c r="E12" s="2" t="s">
        <v>53</v>
      </c>
      <c r="F12" s="23" t="s">
        <v>54</v>
      </c>
      <c r="G12" s="19">
        <v>46139</v>
      </c>
      <c r="H12" s="20" t="str">
        <f t="shared" ca="1" si="0"/>
        <v>VENCIDO</v>
      </c>
      <c r="I12" s="20">
        <f t="shared" ca="1" si="1"/>
        <v>-8</v>
      </c>
      <c r="J12" s="25">
        <v>20265000114931</v>
      </c>
      <c r="K12" s="19">
        <v>46139</v>
      </c>
      <c r="L12" s="20" t="str">
        <f t="shared" si="3"/>
        <v>OK</v>
      </c>
      <c r="M12" s="17" t="s">
        <v>55</v>
      </c>
    </row>
    <row r="13" spans="1:13" ht="29.15" customHeight="1" x14ac:dyDescent="0.35">
      <c r="A13" s="4" t="s">
        <v>45</v>
      </c>
      <c r="B13" s="1">
        <v>12</v>
      </c>
      <c r="C13" s="2" t="s">
        <v>56</v>
      </c>
      <c r="D13" s="2" t="s">
        <v>57</v>
      </c>
      <c r="E13" s="2" t="s">
        <v>58</v>
      </c>
      <c r="F13" s="23" t="s">
        <v>59</v>
      </c>
      <c r="G13" s="19">
        <v>46139</v>
      </c>
      <c r="H13" s="20" t="str">
        <f t="shared" ca="1" si="0"/>
        <v>VENCIDO</v>
      </c>
      <c r="I13" s="20">
        <f t="shared" ca="1" si="1"/>
        <v>-8</v>
      </c>
      <c r="J13" s="25">
        <v>20265000114921</v>
      </c>
      <c r="K13" s="19">
        <v>46139</v>
      </c>
      <c r="L13" s="20" t="str">
        <f t="shared" si="3"/>
        <v>OK</v>
      </c>
      <c r="M13" s="17" t="s">
        <v>60</v>
      </c>
    </row>
    <row r="14" spans="1:13" ht="29.15" customHeight="1" x14ac:dyDescent="0.35">
      <c r="A14" s="4" t="s">
        <v>45</v>
      </c>
      <c r="B14" s="1">
        <v>13</v>
      </c>
      <c r="C14" s="2" t="s">
        <v>61</v>
      </c>
      <c r="D14" s="2" t="s">
        <v>62</v>
      </c>
      <c r="E14" s="2" t="s">
        <v>63</v>
      </c>
      <c r="F14" s="23" t="s">
        <v>64</v>
      </c>
      <c r="G14" s="19">
        <v>46139</v>
      </c>
      <c r="H14" s="20" t="str">
        <f t="shared" ca="1" si="0"/>
        <v>VENCIDO</v>
      </c>
      <c r="I14" s="20">
        <f t="shared" ca="1" si="1"/>
        <v>-8</v>
      </c>
      <c r="J14" s="25">
        <v>20265000114901</v>
      </c>
      <c r="K14" s="19">
        <v>46139</v>
      </c>
      <c r="L14" s="20" t="str">
        <f t="shared" si="3"/>
        <v>OK</v>
      </c>
      <c r="M14" s="17" t="s">
        <v>65</v>
      </c>
    </row>
    <row r="15" spans="1:13" ht="29.15" customHeight="1" x14ac:dyDescent="0.35">
      <c r="A15" s="4" t="s">
        <v>45</v>
      </c>
      <c r="B15" s="1">
        <v>14</v>
      </c>
      <c r="C15" s="2" t="s">
        <v>66</v>
      </c>
      <c r="D15" s="2" t="s">
        <v>67</v>
      </c>
      <c r="E15" s="2" t="s">
        <v>68</v>
      </c>
      <c r="F15" s="18" t="s">
        <v>69</v>
      </c>
      <c r="G15" s="19">
        <v>46139</v>
      </c>
      <c r="H15" s="20" t="str">
        <f t="shared" ca="1" si="0"/>
        <v>VENCIDO</v>
      </c>
      <c r="I15" s="20">
        <f t="shared" ca="1" si="1"/>
        <v>-8</v>
      </c>
      <c r="J15" s="25">
        <v>20265000114601</v>
      </c>
      <c r="K15" s="19">
        <v>46139</v>
      </c>
      <c r="L15" s="20" t="str">
        <f t="shared" si="3"/>
        <v>OK</v>
      </c>
    </row>
    <row r="16" spans="1:13" ht="43.5" customHeight="1" x14ac:dyDescent="0.35">
      <c r="A16" s="4" t="s">
        <v>45</v>
      </c>
      <c r="B16" s="1">
        <v>15</v>
      </c>
      <c r="C16" s="4" t="s">
        <v>70</v>
      </c>
      <c r="D16" s="4" t="s">
        <v>71</v>
      </c>
      <c r="E16" s="2" t="s">
        <v>72</v>
      </c>
      <c r="F16" s="18" t="s">
        <v>73</v>
      </c>
      <c r="G16" s="19">
        <v>46139</v>
      </c>
      <c r="H16" s="20" t="str">
        <f t="shared" ca="1" si="0"/>
        <v>VENCIDO</v>
      </c>
      <c r="I16" s="20">
        <f t="shared" ca="1" si="1"/>
        <v>-8</v>
      </c>
      <c r="J16" s="25">
        <v>20265000114841</v>
      </c>
      <c r="K16" s="19">
        <v>46139</v>
      </c>
      <c r="L16" s="20" t="str">
        <f t="shared" si="3"/>
        <v>OK</v>
      </c>
      <c r="M16" s="17" t="s">
        <v>74</v>
      </c>
    </row>
    <row r="17" spans="1:13" ht="29.15" customHeight="1" x14ac:dyDescent="0.35">
      <c r="A17" s="4" t="s">
        <v>45</v>
      </c>
      <c r="B17" s="1">
        <v>16</v>
      </c>
      <c r="C17" s="2" t="s">
        <v>75</v>
      </c>
      <c r="D17" s="2" t="s">
        <v>76</v>
      </c>
      <c r="E17" s="2" t="s">
        <v>77</v>
      </c>
      <c r="F17" s="23" t="s">
        <v>78</v>
      </c>
      <c r="G17" s="19">
        <v>46139</v>
      </c>
      <c r="H17" s="20" t="str">
        <f t="shared" ca="1" si="0"/>
        <v>VENCIDO</v>
      </c>
      <c r="I17" s="20">
        <f t="shared" ca="1" si="1"/>
        <v>-8</v>
      </c>
      <c r="J17" s="25">
        <v>20265000114881</v>
      </c>
      <c r="K17" s="19">
        <v>46139</v>
      </c>
      <c r="L17" s="20" t="str">
        <f t="shared" si="3"/>
        <v>OK</v>
      </c>
      <c r="M17" s="17" t="s">
        <v>79</v>
      </c>
    </row>
    <row r="18" spans="1:13" ht="29.15" customHeight="1" x14ac:dyDescent="0.35">
      <c r="A18" s="4" t="s">
        <v>80</v>
      </c>
      <c r="B18" s="1">
        <v>17</v>
      </c>
      <c r="C18" s="2" t="s">
        <v>81</v>
      </c>
      <c r="D18" s="2" t="s">
        <v>82</v>
      </c>
      <c r="E18" s="2" t="s">
        <v>83</v>
      </c>
      <c r="F18" s="23" t="s">
        <v>84</v>
      </c>
      <c r="G18" s="19">
        <v>46139</v>
      </c>
      <c r="H18" s="20" t="str">
        <f t="shared" ca="1" si="0"/>
        <v>VENCIDO</v>
      </c>
      <c r="I18" s="20">
        <f t="shared" ca="1" si="1"/>
        <v>-8</v>
      </c>
      <c r="J18" s="25">
        <v>20265000113051</v>
      </c>
      <c r="K18" s="19">
        <v>46139</v>
      </c>
      <c r="L18" s="20" t="str">
        <f t="shared" si="2"/>
        <v>OK</v>
      </c>
    </row>
    <row r="19" spans="1:13" x14ac:dyDescent="0.35">
      <c r="A19" s="4" t="s">
        <v>80</v>
      </c>
      <c r="B19" s="1">
        <v>18</v>
      </c>
      <c r="C19" s="2" t="s">
        <v>85</v>
      </c>
      <c r="D19" s="2" t="s">
        <v>86</v>
      </c>
      <c r="E19" s="2" t="s">
        <v>87</v>
      </c>
      <c r="F19" s="23" t="s">
        <v>88</v>
      </c>
      <c r="G19" s="19">
        <v>46139</v>
      </c>
      <c r="H19" s="20" t="str">
        <f t="shared" ca="1" si="0"/>
        <v>VENCIDO</v>
      </c>
      <c r="I19" s="20">
        <f t="shared" ca="1" si="1"/>
        <v>-8</v>
      </c>
      <c r="J19" s="25">
        <v>20265000114561</v>
      </c>
      <c r="K19" s="19">
        <v>46139</v>
      </c>
      <c r="L19" s="20" t="str">
        <f t="shared" si="2"/>
        <v>OK</v>
      </c>
    </row>
    <row r="20" spans="1:13" ht="29.15" customHeight="1" x14ac:dyDescent="0.35">
      <c r="A20" s="4" t="s">
        <v>80</v>
      </c>
      <c r="B20" s="1">
        <v>19</v>
      </c>
      <c r="C20" s="2" t="s">
        <v>89</v>
      </c>
      <c r="D20" s="2" t="s">
        <v>90</v>
      </c>
      <c r="E20" s="2" t="s">
        <v>91</v>
      </c>
      <c r="F20" s="18" t="s">
        <v>92</v>
      </c>
      <c r="G20" s="19">
        <v>46139</v>
      </c>
      <c r="H20" s="20" t="str">
        <f t="shared" ca="1" si="0"/>
        <v>VENCIDO</v>
      </c>
      <c r="I20" s="20">
        <f t="shared" ca="1" si="1"/>
        <v>-8</v>
      </c>
      <c r="J20" s="25">
        <v>20265000114091</v>
      </c>
      <c r="K20" s="19">
        <v>46139</v>
      </c>
      <c r="L20" s="20" t="str">
        <f t="shared" si="2"/>
        <v>OK</v>
      </c>
    </row>
    <row r="21" spans="1:13" ht="29.15" customHeight="1" x14ac:dyDescent="0.35">
      <c r="A21" s="4" t="s">
        <v>80</v>
      </c>
      <c r="B21" s="1">
        <v>20</v>
      </c>
      <c r="C21" s="4" t="s">
        <v>93</v>
      </c>
      <c r="D21" s="4" t="s">
        <v>94</v>
      </c>
      <c r="E21" s="2" t="s">
        <v>95</v>
      </c>
      <c r="F21" s="23" t="s">
        <v>96</v>
      </c>
      <c r="G21" s="19">
        <v>46139</v>
      </c>
      <c r="H21" s="20" t="str">
        <f t="shared" ca="1" si="0"/>
        <v>VENCIDO</v>
      </c>
      <c r="I21" s="20">
        <f t="shared" ca="1" si="1"/>
        <v>-8</v>
      </c>
      <c r="J21" s="25">
        <v>20265000114131</v>
      </c>
      <c r="K21" s="19">
        <v>46139</v>
      </c>
      <c r="L21" s="20" t="str">
        <f t="shared" si="2"/>
        <v>OK</v>
      </c>
    </row>
    <row r="22" spans="1:13" ht="58" customHeight="1" x14ac:dyDescent="0.35">
      <c r="A22" s="4" t="s">
        <v>80</v>
      </c>
      <c r="B22" s="1">
        <v>21</v>
      </c>
      <c r="C22" s="2" t="s">
        <v>97</v>
      </c>
      <c r="D22" s="2" t="s">
        <v>98</v>
      </c>
      <c r="E22" s="2" t="s">
        <v>99</v>
      </c>
      <c r="F22" s="23" t="s">
        <v>100</v>
      </c>
      <c r="G22" s="19">
        <v>46139</v>
      </c>
      <c r="H22" s="20" t="str">
        <f t="shared" ca="1" si="0"/>
        <v>VENCIDO</v>
      </c>
      <c r="I22" s="20">
        <f t="shared" ca="1" si="1"/>
        <v>-8</v>
      </c>
      <c r="J22" s="25">
        <v>20265000114171</v>
      </c>
      <c r="K22" s="19">
        <v>46139</v>
      </c>
      <c r="L22" s="20" t="str">
        <f t="shared" si="2"/>
        <v>OK</v>
      </c>
    </row>
    <row r="23" spans="1:13" ht="43.5" customHeight="1" x14ac:dyDescent="0.35">
      <c r="A23" s="4" t="s">
        <v>80</v>
      </c>
      <c r="B23" s="1">
        <v>22</v>
      </c>
      <c r="C23" s="2" t="s">
        <v>101</v>
      </c>
      <c r="D23" s="2" t="s">
        <v>102</v>
      </c>
      <c r="E23" s="2" t="s">
        <v>103</v>
      </c>
      <c r="F23" s="23" t="s">
        <v>104</v>
      </c>
      <c r="G23" s="19">
        <v>46139</v>
      </c>
      <c r="H23" s="20" t="str">
        <f t="shared" ca="1" si="0"/>
        <v>VENCIDO</v>
      </c>
      <c r="I23" s="20">
        <f t="shared" ca="1" si="1"/>
        <v>-8</v>
      </c>
      <c r="J23" s="25">
        <v>20265000114211</v>
      </c>
      <c r="K23" s="19">
        <v>46139</v>
      </c>
      <c r="L23" s="20" t="str">
        <f t="shared" si="2"/>
        <v>OK</v>
      </c>
    </row>
    <row r="24" spans="1:13" ht="43.5" customHeight="1" x14ac:dyDescent="0.35">
      <c r="A24" s="4" t="s">
        <v>80</v>
      </c>
      <c r="B24" s="1">
        <v>23</v>
      </c>
      <c r="C24" s="2" t="s">
        <v>105</v>
      </c>
      <c r="D24" s="2" t="s">
        <v>106</v>
      </c>
      <c r="E24" s="2" t="s">
        <v>107</v>
      </c>
      <c r="F24" s="23" t="s">
        <v>108</v>
      </c>
      <c r="G24" s="19">
        <v>46139</v>
      </c>
      <c r="H24" s="20" t="str">
        <f t="shared" ca="1" si="0"/>
        <v>VENCIDO</v>
      </c>
      <c r="I24" s="20">
        <f t="shared" ca="1" si="1"/>
        <v>-8</v>
      </c>
      <c r="J24" s="25">
        <v>20265000114241</v>
      </c>
      <c r="K24" s="19">
        <v>46139</v>
      </c>
      <c r="L24" s="20" t="str">
        <f t="shared" si="2"/>
        <v>OK</v>
      </c>
    </row>
    <row r="25" spans="1:13" ht="29.15" customHeight="1" x14ac:dyDescent="0.35">
      <c r="A25" s="4" t="s">
        <v>80</v>
      </c>
      <c r="B25" s="1">
        <v>24</v>
      </c>
      <c r="C25" s="2" t="s">
        <v>109</v>
      </c>
      <c r="D25" s="2" t="s">
        <v>110</v>
      </c>
      <c r="E25" s="2" t="s">
        <v>111</v>
      </c>
      <c r="F25" s="23" t="s">
        <v>112</v>
      </c>
      <c r="G25" s="19">
        <v>46139</v>
      </c>
      <c r="H25" s="20" t="str">
        <f t="shared" ca="1" si="0"/>
        <v>VENCIDO</v>
      </c>
      <c r="I25" s="20">
        <f t="shared" ca="1" si="1"/>
        <v>-8</v>
      </c>
      <c r="J25" s="25">
        <v>20265000114311</v>
      </c>
      <c r="K25" s="19">
        <v>46139</v>
      </c>
      <c r="L25" s="20" t="str">
        <f t="shared" si="2"/>
        <v>OK</v>
      </c>
    </row>
    <row r="26" spans="1:13" ht="29.15" customHeight="1" x14ac:dyDescent="0.35">
      <c r="A26" s="52" t="s">
        <v>113</v>
      </c>
      <c r="B26" s="1">
        <v>25</v>
      </c>
      <c r="C26" s="2" t="s">
        <v>114</v>
      </c>
      <c r="D26" s="2" t="s">
        <v>115</v>
      </c>
      <c r="E26" s="2" t="s">
        <v>116</v>
      </c>
      <c r="F26" s="23" t="s">
        <v>117</v>
      </c>
      <c r="G26" s="19">
        <v>46139</v>
      </c>
      <c r="H26" s="20" t="str">
        <f t="shared" ca="1" si="0"/>
        <v>VENCIDO</v>
      </c>
      <c r="I26" s="20">
        <f t="shared" ca="1" si="1"/>
        <v>-8</v>
      </c>
      <c r="J26" s="25">
        <v>20265000114611</v>
      </c>
      <c r="K26" s="19">
        <v>46139</v>
      </c>
      <c r="L26" s="20" t="str">
        <f t="shared" si="2"/>
        <v>OK</v>
      </c>
    </row>
    <row r="27" spans="1:13" ht="29.15" customHeight="1" x14ac:dyDescent="0.35">
      <c r="A27" s="52" t="s">
        <v>113</v>
      </c>
      <c r="B27" s="1">
        <v>26</v>
      </c>
      <c r="C27" s="2" t="s">
        <v>118</v>
      </c>
      <c r="D27" s="2" t="s">
        <v>119</v>
      </c>
      <c r="E27" s="2" t="s">
        <v>120</v>
      </c>
      <c r="F27" s="23" t="s">
        <v>121</v>
      </c>
      <c r="G27" s="19">
        <v>46139</v>
      </c>
      <c r="H27" s="20" t="str">
        <f t="shared" ca="1" si="0"/>
        <v>VENCIDO</v>
      </c>
      <c r="I27" s="20">
        <f t="shared" ca="1" si="1"/>
        <v>-8</v>
      </c>
      <c r="J27" s="25">
        <v>20265000114111</v>
      </c>
      <c r="K27" s="19">
        <v>46139</v>
      </c>
      <c r="L27" s="45" t="s">
        <v>122</v>
      </c>
    </row>
    <row r="28" spans="1:13" ht="84.75" customHeight="1" x14ac:dyDescent="0.35">
      <c r="A28" s="52" t="s">
        <v>113</v>
      </c>
      <c r="B28" s="1">
        <v>27</v>
      </c>
      <c r="C28" s="51" t="s">
        <v>123</v>
      </c>
      <c r="D28" s="2" t="s">
        <v>124</v>
      </c>
      <c r="E28" s="2" t="s">
        <v>125</v>
      </c>
      <c r="F28" s="23" t="s">
        <v>126</v>
      </c>
      <c r="G28" s="19">
        <v>46139</v>
      </c>
      <c r="H28" s="20" t="str">
        <f t="shared" ca="1" si="0"/>
        <v>VENCIDO</v>
      </c>
      <c r="I28" s="20">
        <f t="shared" ca="1" si="1"/>
        <v>-8</v>
      </c>
      <c r="J28" s="50">
        <v>20265000118281</v>
      </c>
      <c r="K28" s="19">
        <v>46141</v>
      </c>
      <c r="L28" s="20" t="str">
        <f t="shared" si="2"/>
        <v>OK</v>
      </c>
    </row>
    <row r="29" spans="1:13" ht="29.15" customHeight="1" x14ac:dyDescent="0.35">
      <c r="A29" s="52" t="s">
        <v>113</v>
      </c>
      <c r="B29" s="39">
        <v>28</v>
      </c>
      <c r="C29" s="46" t="s">
        <v>127</v>
      </c>
      <c r="D29" s="40" t="s">
        <v>128</v>
      </c>
      <c r="E29" s="2" t="s">
        <v>129</v>
      </c>
      <c r="F29" s="23" t="s">
        <v>130</v>
      </c>
      <c r="G29" s="19">
        <v>46139</v>
      </c>
      <c r="H29" s="20" t="str">
        <f t="shared" ca="1" si="0"/>
        <v>VENCIDO</v>
      </c>
      <c r="I29" s="20">
        <f t="shared" ca="1" si="1"/>
        <v>-8</v>
      </c>
      <c r="J29" s="25">
        <v>20265000113991</v>
      </c>
      <c r="K29" s="19">
        <v>46139</v>
      </c>
      <c r="L29" s="45" t="s">
        <v>122</v>
      </c>
    </row>
    <row r="30" spans="1:13" ht="29.15" customHeight="1" x14ac:dyDescent="0.35">
      <c r="A30" s="52" t="s">
        <v>113</v>
      </c>
      <c r="B30" s="1">
        <v>29</v>
      </c>
      <c r="C30" s="47" t="s">
        <v>131</v>
      </c>
      <c r="D30" s="2" t="s">
        <v>132</v>
      </c>
      <c r="E30" s="2" t="s">
        <v>133</v>
      </c>
      <c r="F30" s="23" t="s">
        <v>134</v>
      </c>
      <c r="G30" s="19">
        <v>46139</v>
      </c>
      <c r="H30" s="20" t="str">
        <f t="shared" ca="1" si="0"/>
        <v>VENCIDO</v>
      </c>
      <c r="I30" s="20">
        <f t="shared" ca="1" si="1"/>
        <v>-8</v>
      </c>
      <c r="J30" s="25">
        <v>20265000114471</v>
      </c>
      <c r="K30" s="19">
        <v>46139</v>
      </c>
      <c r="L30" s="20" t="str">
        <f t="shared" si="2"/>
        <v>OK</v>
      </c>
    </row>
    <row r="31" spans="1:13" ht="37.5" customHeight="1" x14ac:dyDescent="0.35">
      <c r="A31" s="52" t="s">
        <v>113</v>
      </c>
      <c r="B31" s="1">
        <v>30</v>
      </c>
      <c r="C31" s="2" t="s">
        <v>135</v>
      </c>
      <c r="D31" s="2">
        <v>53007967</v>
      </c>
      <c r="E31" s="2" t="s">
        <v>135</v>
      </c>
      <c r="F31" s="23" t="s">
        <v>136</v>
      </c>
      <c r="G31" s="19">
        <v>46139</v>
      </c>
      <c r="H31" s="20" t="str">
        <f t="shared" ca="1" si="0"/>
        <v>VENCIDO</v>
      </c>
      <c r="I31" s="20">
        <f t="shared" ca="1" si="1"/>
        <v>-8</v>
      </c>
      <c r="J31" s="25">
        <v>20265000114651</v>
      </c>
      <c r="K31" s="19">
        <v>46139</v>
      </c>
      <c r="L31" s="20" t="str">
        <f t="shared" si="2"/>
        <v>OK</v>
      </c>
    </row>
    <row r="32" spans="1:13" ht="43.5" customHeight="1" x14ac:dyDescent="0.35">
      <c r="A32" s="52" t="s">
        <v>113</v>
      </c>
      <c r="B32" s="1">
        <v>31</v>
      </c>
      <c r="C32" s="2" t="s">
        <v>137</v>
      </c>
      <c r="D32" s="2" t="s">
        <v>138</v>
      </c>
      <c r="E32" s="2" t="s">
        <v>139</v>
      </c>
      <c r="F32" s="23" t="s">
        <v>140</v>
      </c>
      <c r="G32" s="19">
        <v>46139</v>
      </c>
      <c r="H32" s="20" t="str">
        <f t="shared" ca="1" si="0"/>
        <v>VENCIDO</v>
      </c>
      <c r="I32" s="20">
        <f t="shared" ca="1" si="1"/>
        <v>-8</v>
      </c>
      <c r="J32" s="25">
        <v>20265000114261</v>
      </c>
      <c r="K32" s="19">
        <v>46139</v>
      </c>
      <c r="L32" s="20" t="str">
        <f t="shared" si="2"/>
        <v>OK</v>
      </c>
    </row>
    <row r="33" spans="1:12" ht="79.5" customHeight="1" x14ac:dyDescent="0.35">
      <c r="A33" s="52" t="s">
        <v>113</v>
      </c>
      <c r="B33" s="1">
        <v>32</v>
      </c>
      <c r="C33" s="2" t="s">
        <v>141</v>
      </c>
      <c r="D33" s="2" t="s">
        <v>142</v>
      </c>
      <c r="E33" s="2" t="s">
        <v>143</v>
      </c>
      <c r="F33" s="23" t="s">
        <v>144</v>
      </c>
      <c r="G33" s="19">
        <v>46139</v>
      </c>
      <c r="H33" s="20" t="str">
        <f t="shared" ca="1" si="0"/>
        <v>VENCIDO</v>
      </c>
      <c r="I33" s="20">
        <f t="shared" ca="1" si="1"/>
        <v>-8</v>
      </c>
      <c r="J33" s="50">
        <v>20265000118301</v>
      </c>
      <c r="K33" s="19">
        <v>46141</v>
      </c>
      <c r="L33" s="20" t="str">
        <f t="shared" si="2"/>
        <v>OK</v>
      </c>
    </row>
    <row r="34" spans="1:12" ht="29.15" customHeight="1" x14ac:dyDescent="0.35">
      <c r="A34" s="4" t="s">
        <v>145</v>
      </c>
      <c r="B34" s="1">
        <v>33</v>
      </c>
      <c r="C34" s="2" t="s">
        <v>146</v>
      </c>
      <c r="D34" s="2" t="s">
        <v>147</v>
      </c>
      <c r="E34" s="2" t="s">
        <v>148</v>
      </c>
      <c r="F34" s="23" t="s">
        <v>149</v>
      </c>
      <c r="G34" s="19">
        <v>46139</v>
      </c>
      <c r="H34" s="20" t="str">
        <f t="shared" ca="1" si="0"/>
        <v>VENCIDO</v>
      </c>
      <c r="I34" s="20">
        <f t="shared" ca="1" si="1"/>
        <v>-8</v>
      </c>
      <c r="J34" s="25">
        <v>20265000113581</v>
      </c>
      <c r="K34" s="19">
        <v>46139</v>
      </c>
      <c r="L34" s="20" t="str">
        <f t="shared" si="2"/>
        <v>OK</v>
      </c>
    </row>
    <row r="35" spans="1:12" ht="29.15" customHeight="1" x14ac:dyDescent="0.35">
      <c r="A35" s="4" t="s">
        <v>145</v>
      </c>
      <c r="B35" s="1">
        <v>34</v>
      </c>
      <c r="C35" s="2" t="s">
        <v>150</v>
      </c>
      <c r="D35" s="2" t="s">
        <v>151</v>
      </c>
      <c r="E35" s="2" t="s">
        <v>152</v>
      </c>
      <c r="F35" s="18" t="s">
        <v>153</v>
      </c>
      <c r="G35" s="19">
        <v>46139</v>
      </c>
      <c r="H35" s="20" t="str">
        <f t="shared" ca="1" si="0"/>
        <v>VENCIDO</v>
      </c>
      <c r="I35" s="20">
        <f t="shared" ca="1" si="1"/>
        <v>-8</v>
      </c>
      <c r="J35" s="25">
        <v>20265000113641</v>
      </c>
      <c r="K35" s="19">
        <v>46139</v>
      </c>
      <c r="L35" s="20" t="str">
        <f t="shared" si="2"/>
        <v>OK</v>
      </c>
    </row>
    <row r="36" spans="1:12" x14ac:dyDescent="0.35">
      <c r="A36" s="4" t="s">
        <v>145</v>
      </c>
      <c r="B36" s="1">
        <v>35</v>
      </c>
      <c r="C36" s="2" t="s">
        <v>154</v>
      </c>
      <c r="D36" s="2" t="s">
        <v>155</v>
      </c>
      <c r="E36" s="2" t="s">
        <v>156</v>
      </c>
      <c r="F36" s="18" t="s">
        <v>157</v>
      </c>
      <c r="G36" s="19">
        <v>46139</v>
      </c>
      <c r="H36" s="20" t="str">
        <f t="shared" ca="1" si="0"/>
        <v>VENCIDO</v>
      </c>
      <c r="I36" s="20">
        <f t="shared" ca="1" si="1"/>
        <v>-8</v>
      </c>
      <c r="J36" s="25">
        <v>20265000113681</v>
      </c>
      <c r="K36" s="19">
        <v>46139</v>
      </c>
      <c r="L36" s="20" t="str">
        <f t="shared" si="2"/>
        <v>OK</v>
      </c>
    </row>
    <row r="37" spans="1:12" ht="29.15" customHeight="1" x14ac:dyDescent="0.35">
      <c r="A37" s="4" t="s">
        <v>145</v>
      </c>
      <c r="B37" s="1">
        <v>36</v>
      </c>
      <c r="C37" s="2" t="s">
        <v>158</v>
      </c>
      <c r="D37" s="2" t="s">
        <v>159</v>
      </c>
      <c r="E37" s="2" t="s">
        <v>160</v>
      </c>
      <c r="F37" s="18" t="s">
        <v>161</v>
      </c>
      <c r="G37" s="19">
        <v>46139</v>
      </c>
      <c r="H37" s="20" t="str">
        <f t="shared" ca="1" si="0"/>
        <v>VENCIDO</v>
      </c>
      <c r="I37" s="20">
        <f t="shared" ca="1" si="1"/>
        <v>-8</v>
      </c>
      <c r="J37" s="25">
        <v>20265000113701</v>
      </c>
      <c r="K37" s="19">
        <v>46139</v>
      </c>
      <c r="L37" s="20" t="str">
        <f t="shared" si="2"/>
        <v>OK</v>
      </c>
    </row>
    <row r="38" spans="1:12" ht="29.15" customHeight="1" x14ac:dyDescent="0.35">
      <c r="A38" s="4" t="s">
        <v>145</v>
      </c>
      <c r="B38" s="1">
        <v>37</v>
      </c>
      <c r="C38" s="2" t="s">
        <v>162</v>
      </c>
      <c r="D38" s="2" t="s">
        <v>163</v>
      </c>
      <c r="E38" s="2" t="s">
        <v>164</v>
      </c>
      <c r="F38" s="23" t="s">
        <v>165</v>
      </c>
      <c r="G38" s="19">
        <v>46139</v>
      </c>
      <c r="H38" s="20" t="str">
        <f t="shared" ca="1" si="0"/>
        <v>VENCIDO</v>
      </c>
      <c r="I38" s="20">
        <f t="shared" ca="1" si="1"/>
        <v>-8</v>
      </c>
      <c r="J38" s="25">
        <v>20265000113971</v>
      </c>
      <c r="K38" s="19">
        <v>46139</v>
      </c>
      <c r="L38" s="20" t="str">
        <f t="shared" si="2"/>
        <v>OK</v>
      </c>
    </row>
    <row r="39" spans="1:12" ht="29.15" customHeight="1" x14ac:dyDescent="0.35">
      <c r="A39" s="4" t="s">
        <v>145</v>
      </c>
      <c r="B39" s="1">
        <v>38</v>
      </c>
      <c r="C39" s="2" t="s">
        <v>166</v>
      </c>
      <c r="D39" s="2" t="s">
        <v>167</v>
      </c>
      <c r="E39" s="2" t="s">
        <v>168</v>
      </c>
      <c r="F39" s="18" t="s">
        <v>169</v>
      </c>
      <c r="G39" s="19">
        <v>46139</v>
      </c>
      <c r="H39" s="20" t="str">
        <f t="shared" ca="1" si="0"/>
        <v>VENCIDO</v>
      </c>
      <c r="I39" s="20">
        <f t="shared" ca="1" si="1"/>
        <v>-8</v>
      </c>
      <c r="J39" s="25">
        <v>20265000113771</v>
      </c>
      <c r="K39" s="19">
        <v>46139</v>
      </c>
      <c r="L39" s="20" t="str">
        <f t="shared" si="2"/>
        <v>OK</v>
      </c>
    </row>
    <row r="40" spans="1:12" ht="29.15" customHeight="1" x14ac:dyDescent="0.35">
      <c r="A40" s="4" t="s">
        <v>145</v>
      </c>
      <c r="B40" s="1">
        <v>39</v>
      </c>
      <c r="C40" s="2" t="s">
        <v>170</v>
      </c>
      <c r="D40" s="2" t="s">
        <v>171</v>
      </c>
      <c r="E40" s="2" t="s">
        <v>172</v>
      </c>
      <c r="F40" s="18" t="s">
        <v>173</v>
      </c>
      <c r="G40" s="19">
        <v>46139</v>
      </c>
      <c r="H40" s="20" t="str">
        <f t="shared" ca="1" si="0"/>
        <v>VENCIDO</v>
      </c>
      <c r="I40" s="20">
        <f t="shared" ca="1" si="1"/>
        <v>-8</v>
      </c>
      <c r="J40" s="25">
        <v>20265000113791</v>
      </c>
      <c r="K40" s="19">
        <v>46139</v>
      </c>
      <c r="L40" s="20" t="str">
        <f t="shared" si="2"/>
        <v>OK</v>
      </c>
    </row>
    <row r="41" spans="1:12" ht="29.15" customHeight="1" x14ac:dyDescent="0.35">
      <c r="A41" s="4" t="s">
        <v>145</v>
      </c>
      <c r="B41" s="1">
        <v>40</v>
      </c>
      <c r="C41" s="2" t="s">
        <v>174</v>
      </c>
      <c r="D41" s="2" t="s">
        <v>175</v>
      </c>
      <c r="E41" s="2" t="s">
        <v>176</v>
      </c>
      <c r="F41" s="18" t="s">
        <v>177</v>
      </c>
      <c r="G41" s="19">
        <v>46139</v>
      </c>
      <c r="H41" s="20" t="str">
        <f t="shared" ca="1" si="0"/>
        <v>VENCIDO</v>
      </c>
      <c r="I41" s="20">
        <f t="shared" ca="1" si="1"/>
        <v>-8</v>
      </c>
      <c r="J41" s="25">
        <v>20265000113801</v>
      </c>
      <c r="K41" s="19">
        <v>46139</v>
      </c>
      <c r="L41" s="20" t="str">
        <f t="shared" si="2"/>
        <v>OK</v>
      </c>
    </row>
    <row r="42" spans="1:12" ht="43.5" customHeight="1" x14ac:dyDescent="0.35">
      <c r="A42" s="4" t="s">
        <v>178</v>
      </c>
      <c r="B42" s="1">
        <v>41</v>
      </c>
      <c r="C42" s="2" t="s">
        <v>179</v>
      </c>
      <c r="D42" s="2" t="s">
        <v>180</v>
      </c>
      <c r="E42" s="2" t="s">
        <v>181</v>
      </c>
      <c r="F42" s="24" t="s">
        <v>182</v>
      </c>
      <c r="G42" s="19">
        <v>46139</v>
      </c>
      <c r="H42" s="20" t="str">
        <f t="shared" ca="1" si="0"/>
        <v>VENCIDO</v>
      </c>
      <c r="I42" s="20">
        <f t="shared" ca="1" si="1"/>
        <v>-8</v>
      </c>
      <c r="J42" s="25">
        <v>20265000112971</v>
      </c>
      <c r="K42" s="19">
        <v>46139</v>
      </c>
      <c r="L42" s="20" t="str">
        <f t="shared" si="2"/>
        <v>OK</v>
      </c>
    </row>
    <row r="43" spans="1:12" ht="29.15" customHeight="1" x14ac:dyDescent="0.35">
      <c r="A43" s="4" t="s">
        <v>178</v>
      </c>
      <c r="B43" s="1">
        <v>42</v>
      </c>
      <c r="C43" s="1" t="s">
        <v>183</v>
      </c>
      <c r="D43" s="1" t="s">
        <v>184</v>
      </c>
      <c r="E43" s="2" t="s">
        <v>185</v>
      </c>
      <c r="F43" s="24" t="s">
        <v>186</v>
      </c>
      <c r="G43" s="19">
        <v>46139</v>
      </c>
      <c r="H43" s="20" t="str">
        <f t="shared" ca="1" si="0"/>
        <v>VENCIDO</v>
      </c>
      <c r="I43" s="20">
        <f t="shared" ca="1" si="1"/>
        <v>-8</v>
      </c>
      <c r="J43" s="25">
        <v>20265000113011</v>
      </c>
      <c r="K43" s="19">
        <v>46139</v>
      </c>
      <c r="L43" s="20" t="str">
        <f t="shared" si="2"/>
        <v>OK</v>
      </c>
    </row>
    <row r="44" spans="1:12" ht="29.15" customHeight="1" x14ac:dyDescent="0.35">
      <c r="A44" s="4" t="s">
        <v>178</v>
      </c>
      <c r="B44" s="1">
        <v>43</v>
      </c>
      <c r="C44" s="2" t="s">
        <v>187</v>
      </c>
      <c r="D44" s="2" t="s">
        <v>188</v>
      </c>
      <c r="E44" s="2" t="s">
        <v>189</v>
      </c>
      <c r="F44" s="24" t="s">
        <v>190</v>
      </c>
      <c r="G44" s="19">
        <v>46139</v>
      </c>
      <c r="H44" s="20" t="str">
        <f t="shared" ca="1" si="0"/>
        <v>VENCIDO</v>
      </c>
      <c r="I44" s="20">
        <f t="shared" ca="1" si="1"/>
        <v>-8</v>
      </c>
      <c r="J44" s="25">
        <v>20265000112951</v>
      </c>
      <c r="K44" s="19">
        <v>46139</v>
      </c>
      <c r="L44" s="20" t="str">
        <f t="shared" si="2"/>
        <v>OK</v>
      </c>
    </row>
    <row r="45" spans="1:12" ht="29.15" customHeight="1" x14ac:dyDescent="0.35">
      <c r="A45" s="4" t="s">
        <v>178</v>
      </c>
      <c r="B45" s="1">
        <v>44</v>
      </c>
      <c r="C45" s="2" t="s">
        <v>191</v>
      </c>
      <c r="D45" s="2" t="s">
        <v>192</v>
      </c>
      <c r="E45" s="2" t="s">
        <v>193</v>
      </c>
      <c r="F45" s="24" t="s">
        <v>194</v>
      </c>
      <c r="G45" s="19">
        <v>46139</v>
      </c>
      <c r="H45" s="20" t="str">
        <f t="shared" ca="1" si="0"/>
        <v>VENCIDO</v>
      </c>
      <c r="I45" s="20">
        <f t="shared" ca="1" si="1"/>
        <v>-8</v>
      </c>
      <c r="J45" s="25">
        <v>20265000112961</v>
      </c>
      <c r="K45" s="19">
        <v>46139</v>
      </c>
      <c r="L45" s="20" t="str">
        <f t="shared" si="2"/>
        <v>OK</v>
      </c>
    </row>
    <row r="46" spans="1:12" ht="29.15" customHeight="1" x14ac:dyDescent="0.35">
      <c r="A46" s="4" t="s">
        <v>178</v>
      </c>
      <c r="B46" s="1">
        <v>45</v>
      </c>
      <c r="C46" s="4" t="s">
        <v>195</v>
      </c>
      <c r="D46" s="2" t="s">
        <v>196</v>
      </c>
      <c r="E46" s="2" t="s">
        <v>197</v>
      </c>
      <c r="F46" s="24" t="s">
        <v>198</v>
      </c>
      <c r="G46" s="19">
        <v>46139</v>
      </c>
      <c r="H46" s="20" t="str">
        <f t="shared" ca="1" si="0"/>
        <v>VENCIDO</v>
      </c>
      <c r="I46" s="20">
        <f t="shared" ca="1" si="1"/>
        <v>-8</v>
      </c>
      <c r="J46" s="25">
        <v>20265000112921</v>
      </c>
      <c r="K46" s="19">
        <v>46139</v>
      </c>
      <c r="L46" s="20" t="str">
        <f t="shared" si="2"/>
        <v>OK</v>
      </c>
    </row>
    <row r="47" spans="1:12" ht="29.15" customHeight="1" x14ac:dyDescent="0.35">
      <c r="A47" s="4" t="s">
        <v>178</v>
      </c>
      <c r="B47" s="1">
        <v>46</v>
      </c>
      <c r="C47" s="2" t="s">
        <v>199</v>
      </c>
      <c r="D47" s="2" t="s">
        <v>200</v>
      </c>
      <c r="E47" s="2" t="s">
        <v>201</v>
      </c>
      <c r="F47" s="24" t="s">
        <v>202</v>
      </c>
      <c r="G47" s="19">
        <v>46139</v>
      </c>
      <c r="H47" s="20" t="str">
        <f t="shared" ca="1" si="0"/>
        <v>VENCIDO</v>
      </c>
      <c r="I47" s="20">
        <f t="shared" ca="1" si="1"/>
        <v>-8</v>
      </c>
      <c r="J47" s="25">
        <v>20265000113001</v>
      </c>
      <c r="K47" s="19">
        <v>46139</v>
      </c>
      <c r="L47" s="20" t="str">
        <f t="shared" si="2"/>
        <v>OK</v>
      </c>
    </row>
    <row r="48" spans="1:12" ht="29.15" customHeight="1" x14ac:dyDescent="0.35">
      <c r="A48" s="4" t="s">
        <v>178</v>
      </c>
      <c r="B48" s="1">
        <v>47</v>
      </c>
      <c r="C48" s="4" t="s">
        <v>203</v>
      </c>
      <c r="D48" s="2" t="s">
        <v>204</v>
      </c>
      <c r="E48" s="2" t="s">
        <v>205</v>
      </c>
      <c r="F48" s="24" t="s">
        <v>206</v>
      </c>
      <c r="G48" s="19">
        <v>46139</v>
      </c>
      <c r="H48" s="20" t="str">
        <f t="shared" ca="1" si="0"/>
        <v>VENCIDO</v>
      </c>
      <c r="I48" s="20">
        <f t="shared" ca="1" si="1"/>
        <v>-8</v>
      </c>
      <c r="J48" s="25">
        <v>20265000112911</v>
      </c>
      <c r="K48" s="19">
        <v>46139</v>
      </c>
      <c r="L48" s="20" t="str">
        <f t="shared" si="2"/>
        <v>OK</v>
      </c>
    </row>
    <row r="49" spans="1:12" ht="29.15" customHeight="1" x14ac:dyDescent="0.35">
      <c r="A49" s="4" t="s">
        <v>178</v>
      </c>
      <c r="B49" s="1">
        <v>48</v>
      </c>
      <c r="C49" s="2" t="s">
        <v>207</v>
      </c>
      <c r="D49" s="2" t="s">
        <v>208</v>
      </c>
      <c r="E49" s="2" t="s">
        <v>209</v>
      </c>
      <c r="F49" s="18" t="s">
        <v>210</v>
      </c>
      <c r="G49" s="19">
        <v>46139</v>
      </c>
      <c r="H49" s="20" t="str">
        <f t="shared" ca="1" si="0"/>
        <v>VENCIDO</v>
      </c>
      <c r="I49" s="20">
        <f t="shared" ca="1" si="1"/>
        <v>-8</v>
      </c>
      <c r="J49" s="25">
        <v>20265000112901</v>
      </c>
      <c r="K49" s="19">
        <v>46139</v>
      </c>
      <c r="L49" s="20" t="str">
        <f t="shared" si="2"/>
        <v>OK</v>
      </c>
    </row>
    <row r="50" spans="1:12" ht="29.15" customHeight="1" x14ac:dyDescent="0.35">
      <c r="A50" s="4" t="s">
        <v>211</v>
      </c>
      <c r="B50" s="1">
        <v>49</v>
      </c>
      <c r="C50" s="2" t="s">
        <v>212</v>
      </c>
      <c r="D50" s="2" t="s">
        <v>213</v>
      </c>
      <c r="E50" s="2" t="s">
        <v>214</v>
      </c>
      <c r="F50" s="23" t="s">
        <v>215</v>
      </c>
      <c r="G50" s="19">
        <v>46139</v>
      </c>
      <c r="H50" s="20" t="str">
        <f t="shared" ca="1" si="0"/>
        <v>VENCIDO</v>
      </c>
      <c r="I50" s="20">
        <f t="shared" ca="1" si="1"/>
        <v>-8</v>
      </c>
      <c r="J50" s="25">
        <v>20265000113441</v>
      </c>
      <c r="K50" s="19">
        <v>46139</v>
      </c>
      <c r="L50" s="20" t="str">
        <f t="shared" si="2"/>
        <v>OK</v>
      </c>
    </row>
    <row r="51" spans="1:12" ht="29.15" customHeight="1" x14ac:dyDescent="0.35">
      <c r="A51" s="4" t="s">
        <v>211</v>
      </c>
      <c r="B51" s="1">
        <v>50</v>
      </c>
      <c r="C51" s="2" t="s">
        <v>216</v>
      </c>
      <c r="D51" s="2" t="s">
        <v>217</v>
      </c>
      <c r="E51" s="2" t="s">
        <v>218</v>
      </c>
      <c r="F51" s="23" t="s">
        <v>219</v>
      </c>
      <c r="G51" s="19">
        <v>46139</v>
      </c>
      <c r="H51" s="20" t="str">
        <f t="shared" ca="1" si="0"/>
        <v>VENCIDO</v>
      </c>
      <c r="I51" s="20">
        <f t="shared" ca="1" si="1"/>
        <v>-8</v>
      </c>
      <c r="J51" s="25">
        <v>20265000113471</v>
      </c>
      <c r="K51" s="19">
        <v>46139</v>
      </c>
      <c r="L51" s="20" t="str">
        <f t="shared" si="2"/>
        <v>OK</v>
      </c>
    </row>
    <row r="52" spans="1:12" ht="43.5" customHeight="1" x14ac:dyDescent="0.35">
      <c r="A52" s="4" t="s">
        <v>211</v>
      </c>
      <c r="B52" s="1">
        <v>51</v>
      </c>
      <c r="C52" s="2" t="s">
        <v>220</v>
      </c>
      <c r="D52" s="2" t="s">
        <v>221</v>
      </c>
      <c r="E52" s="2" t="s">
        <v>222</v>
      </c>
      <c r="F52" s="23" t="s">
        <v>223</v>
      </c>
      <c r="G52" s="19">
        <v>46139</v>
      </c>
      <c r="H52" s="20" t="str">
        <f t="shared" ca="1" si="0"/>
        <v>VENCIDO</v>
      </c>
      <c r="I52" s="20">
        <f t="shared" ca="1" si="1"/>
        <v>-8</v>
      </c>
      <c r="J52" s="25" t="s">
        <v>224</v>
      </c>
      <c r="K52" s="19">
        <v>46139</v>
      </c>
      <c r="L52" s="20" t="str">
        <f>IF(AND(J52&lt;&gt;"",K52&lt;&gt;""),"OK","")</f>
        <v>OK</v>
      </c>
    </row>
    <row r="53" spans="1:12" ht="29.15" customHeight="1" x14ac:dyDescent="0.35">
      <c r="A53" s="4" t="s">
        <v>211</v>
      </c>
      <c r="B53" s="1">
        <v>52</v>
      </c>
      <c r="C53" s="2" t="s">
        <v>225</v>
      </c>
      <c r="D53" s="2" t="s">
        <v>226</v>
      </c>
      <c r="E53" s="2" t="s">
        <v>227</v>
      </c>
      <c r="F53" s="23" t="s">
        <v>228</v>
      </c>
      <c r="G53" s="19">
        <v>46139</v>
      </c>
      <c r="H53" s="20" t="str">
        <f t="shared" ca="1" si="0"/>
        <v>VENCIDO</v>
      </c>
      <c r="I53" s="20">
        <f t="shared" ca="1" si="1"/>
        <v>-8</v>
      </c>
      <c r="J53" s="25" t="s">
        <v>229</v>
      </c>
      <c r="K53" s="19">
        <v>46139</v>
      </c>
      <c r="L53" s="20" t="str">
        <f>IF(AND(J53&lt;&gt;"",K53&lt;&gt;""),"OK","")</f>
        <v>OK</v>
      </c>
    </row>
    <row r="54" spans="1:12" ht="29.15" customHeight="1" x14ac:dyDescent="0.35">
      <c r="A54" s="4" t="s">
        <v>211</v>
      </c>
      <c r="B54" s="1">
        <v>53</v>
      </c>
      <c r="C54" s="26" t="s">
        <v>230</v>
      </c>
      <c r="D54" s="2" t="s">
        <v>231</v>
      </c>
      <c r="E54" s="2" t="s">
        <v>232</v>
      </c>
      <c r="F54" s="23" t="s">
        <v>233</v>
      </c>
      <c r="G54" s="19">
        <v>46139</v>
      </c>
      <c r="H54" s="20" t="str">
        <f t="shared" ca="1" si="0"/>
        <v>VENCIDO</v>
      </c>
      <c r="I54" s="20">
        <f t="shared" ca="1" si="1"/>
        <v>-8</v>
      </c>
      <c r="J54" s="25" t="s">
        <v>234</v>
      </c>
      <c r="K54" s="19">
        <v>46139</v>
      </c>
      <c r="L54" s="20" t="str">
        <f t="shared" si="2"/>
        <v>OK</v>
      </c>
    </row>
    <row r="55" spans="1:12" ht="29.15" customHeight="1" x14ac:dyDescent="0.35">
      <c r="A55" s="4" t="s">
        <v>211</v>
      </c>
      <c r="B55" s="1">
        <v>54</v>
      </c>
      <c r="C55" s="2" t="s">
        <v>235</v>
      </c>
      <c r="D55" s="2" t="s">
        <v>236</v>
      </c>
      <c r="E55" s="2" t="s">
        <v>237</v>
      </c>
      <c r="F55" s="18" t="s">
        <v>238</v>
      </c>
      <c r="G55" s="19">
        <v>46139</v>
      </c>
      <c r="H55" s="20" t="str">
        <f t="shared" ca="1" si="0"/>
        <v>VENCIDO</v>
      </c>
      <c r="I55" s="20">
        <f t="shared" ca="1" si="1"/>
        <v>-8</v>
      </c>
      <c r="J55" s="25" t="s">
        <v>239</v>
      </c>
      <c r="K55" s="19">
        <v>46139</v>
      </c>
      <c r="L55" s="20" t="str">
        <f t="shared" si="2"/>
        <v>OK</v>
      </c>
    </row>
    <row r="56" spans="1:12" ht="43.5" customHeight="1" x14ac:dyDescent="0.35">
      <c r="A56" s="4" t="s">
        <v>211</v>
      </c>
      <c r="B56" s="1">
        <v>55</v>
      </c>
      <c r="C56" s="2" t="s">
        <v>240</v>
      </c>
      <c r="D56" s="2" t="s">
        <v>241</v>
      </c>
      <c r="E56" s="2" t="s">
        <v>242</v>
      </c>
      <c r="F56" s="23" t="s">
        <v>243</v>
      </c>
      <c r="G56" s="19">
        <v>46139</v>
      </c>
      <c r="H56" s="20" t="str">
        <f t="shared" ca="1" si="0"/>
        <v>VENCIDO</v>
      </c>
      <c r="I56" s="20">
        <f t="shared" ca="1" si="1"/>
        <v>-8</v>
      </c>
      <c r="J56" s="25" t="s">
        <v>244</v>
      </c>
      <c r="K56" s="19">
        <v>46139</v>
      </c>
      <c r="L56" s="20" t="str">
        <f t="shared" si="2"/>
        <v>OK</v>
      </c>
    </row>
    <row r="57" spans="1:12" ht="43.5" customHeight="1" x14ac:dyDescent="0.35">
      <c r="A57" s="4" t="s">
        <v>211</v>
      </c>
      <c r="B57" s="1">
        <v>56</v>
      </c>
      <c r="C57" s="4" t="s">
        <v>245</v>
      </c>
      <c r="D57" s="4" t="s">
        <v>246</v>
      </c>
      <c r="E57" s="1" t="s">
        <v>247</v>
      </c>
      <c r="F57" s="21" t="s">
        <v>248</v>
      </c>
      <c r="G57" s="19">
        <v>46139</v>
      </c>
      <c r="H57" s="20" t="str">
        <f t="shared" ca="1" si="0"/>
        <v>VENCIDO</v>
      </c>
      <c r="I57" s="20">
        <f t="shared" ca="1" si="1"/>
        <v>-8</v>
      </c>
      <c r="J57" s="25" t="s">
        <v>249</v>
      </c>
      <c r="K57" s="19">
        <v>46139</v>
      </c>
      <c r="L57" s="20" t="str">
        <f t="shared" si="2"/>
        <v>OK</v>
      </c>
    </row>
    <row r="58" spans="1:12" ht="29.15" customHeight="1" x14ac:dyDescent="0.35">
      <c r="A58" s="12" t="s">
        <v>211</v>
      </c>
      <c r="B58" s="11">
        <v>57</v>
      </c>
      <c r="C58" s="12" t="s">
        <v>250</v>
      </c>
      <c r="D58" s="12" t="s">
        <v>251</v>
      </c>
      <c r="E58" s="12" t="s">
        <v>252</v>
      </c>
      <c r="F58" s="27" t="s">
        <v>253</v>
      </c>
      <c r="G58" s="28">
        <v>46139</v>
      </c>
      <c r="H58" s="29" t="str">
        <f t="shared" ca="1" si="0"/>
        <v>VENCIDO</v>
      </c>
      <c r="I58" s="30">
        <f t="shared" ca="1" si="1"/>
        <v>-8</v>
      </c>
      <c r="J58" s="25" t="s">
        <v>254</v>
      </c>
      <c r="K58" s="19">
        <v>46139</v>
      </c>
      <c r="L58" s="20" t="str">
        <f t="shared" si="2"/>
        <v>OK</v>
      </c>
    </row>
    <row r="59" spans="1:12" ht="29.15" customHeight="1" x14ac:dyDescent="0.35">
      <c r="A59" s="12" t="s">
        <v>45</v>
      </c>
      <c r="B59" s="13">
        <v>58</v>
      </c>
      <c r="C59" s="10" t="s">
        <v>255</v>
      </c>
      <c r="D59" s="10" t="s">
        <v>256</v>
      </c>
      <c r="E59" s="12" t="s">
        <v>257</v>
      </c>
      <c r="F59" s="27" t="s">
        <v>258</v>
      </c>
      <c r="G59" s="28">
        <v>46139</v>
      </c>
      <c r="H59" s="29" t="str">
        <f t="shared" ca="1" si="0"/>
        <v>VENCIDO</v>
      </c>
      <c r="I59" s="30">
        <f t="shared" ca="1" si="1"/>
        <v>-8</v>
      </c>
      <c r="J59" s="42">
        <v>20265000115361</v>
      </c>
      <c r="K59" s="32">
        <v>46139</v>
      </c>
      <c r="L59" s="20" t="str">
        <f>IF(AND(J59&lt;&gt;"",K59&lt;&gt;""),"OK","")</f>
        <v>OK</v>
      </c>
    </row>
    <row r="60" spans="1:12" ht="29.15" customHeight="1" x14ac:dyDescent="0.35">
      <c r="A60" s="12" t="s">
        <v>259</v>
      </c>
      <c r="B60" s="13">
        <v>59</v>
      </c>
      <c r="C60" s="12" t="s">
        <v>260</v>
      </c>
      <c r="D60" s="12" t="s">
        <v>261</v>
      </c>
      <c r="E60" s="12" t="s">
        <v>262</v>
      </c>
      <c r="F60" s="31" t="s">
        <v>263</v>
      </c>
      <c r="G60" s="28">
        <v>46139</v>
      </c>
      <c r="H60" s="29" t="str">
        <f t="shared" ca="1" si="0"/>
        <v>VENCIDO</v>
      </c>
      <c r="I60" s="30">
        <f t="shared" ca="1" si="1"/>
        <v>-8</v>
      </c>
      <c r="J60" s="42">
        <v>20265000115611</v>
      </c>
      <c r="K60" s="32">
        <v>46140</v>
      </c>
      <c r="L60" s="20" t="str">
        <f t="shared" si="2"/>
        <v>OK</v>
      </c>
    </row>
    <row r="61" spans="1:12" ht="43.5" customHeight="1" x14ac:dyDescent="0.35">
      <c r="A61" s="12" t="s">
        <v>145</v>
      </c>
      <c r="B61" s="11">
        <v>60</v>
      </c>
      <c r="C61" s="12" t="s">
        <v>264</v>
      </c>
      <c r="D61" s="12" t="s">
        <v>265</v>
      </c>
      <c r="E61" s="12" t="s">
        <v>266</v>
      </c>
      <c r="F61" s="31" t="s">
        <v>267</v>
      </c>
      <c r="G61" s="28">
        <v>46139</v>
      </c>
      <c r="H61" s="29" t="str">
        <f t="shared" ca="1" si="0"/>
        <v>VENCIDO</v>
      </c>
      <c r="I61" s="30">
        <f t="shared" ca="1" si="1"/>
        <v>-8</v>
      </c>
      <c r="J61" s="25" t="s">
        <v>268</v>
      </c>
      <c r="K61" s="32">
        <v>46139</v>
      </c>
      <c r="L61" s="20" t="str">
        <f t="shared" si="2"/>
        <v>OK</v>
      </c>
    </row>
    <row r="62" spans="1:12" ht="29.15" customHeight="1" x14ac:dyDescent="0.35">
      <c r="A62" s="53" t="s">
        <v>113</v>
      </c>
      <c r="B62" s="1">
        <v>61</v>
      </c>
      <c r="C62" s="2" t="s">
        <v>269</v>
      </c>
      <c r="D62" s="2" t="s">
        <v>270</v>
      </c>
      <c r="E62" s="2" t="s">
        <v>271</v>
      </c>
      <c r="F62" s="23" t="s">
        <v>272</v>
      </c>
      <c r="G62" s="49">
        <v>46139</v>
      </c>
      <c r="H62" s="29" t="str">
        <f t="shared" ca="1" si="0"/>
        <v>VENCIDO</v>
      </c>
      <c r="I62" s="30">
        <f t="shared" ca="1" si="1"/>
        <v>-8</v>
      </c>
      <c r="J62" s="38">
        <v>20265000114491</v>
      </c>
      <c r="K62" s="32">
        <v>46139</v>
      </c>
      <c r="L62" s="20" t="str">
        <f t="shared" si="2"/>
        <v>OK</v>
      </c>
    </row>
    <row r="63" spans="1:12" ht="29.15" customHeight="1" x14ac:dyDescent="0.35">
      <c r="A63" s="12" t="s">
        <v>12</v>
      </c>
      <c r="B63" s="13">
        <v>62</v>
      </c>
      <c r="C63" s="12" t="s">
        <v>273</v>
      </c>
      <c r="D63" s="12" t="s">
        <v>274</v>
      </c>
      <c r="E63" s="12" t="s">
        <v>275</v>
      </c>
      <c r="F63" s="27" t="s">
        <v>276</v>
      </c>
      <c r="G63" s="28">
        <v>46139</v>
      </c>
      <c r="H63" s="29" t="str">
        <f t="shared" ca="1" si="0"/>
        <v>VENCIDO</v>
      </c>
      <c r="I63" s="30">
        <f t="shared" ca="1" si="1"/>
        <v>-8</v>
      </c>
      <c r="J63" s="38">
        <v>20265000113811</v>
      </c>
      <c r="K63" s="32">
        <v>46139</v>
      </c>
      <c r="L63" s="20" t="str">
        <f t="shared" si="2"/>
        <v>OK</v>
      </c>
    </row>
    <row r="64" spans="1:12" ht="29" x14ac:dyDescent="0.35">
      <c r="A64" s="12" t="s">
        <v>178</v>
      </c>
      <c r="B64" s="11">
        <v>63</v>
      </c>
      <c r="C64" s="12" t="s">
        <v>277</v>
      </c>
      <c r="D64" s="12" t="s">
        <v>278</v>
      </c>
      <c r="E64" s="12" t="s">
        <v>279</v>
      </c>
      <c r="F64" s="24" t="s">
        <v>280</v>
      </c>
      <c r="G64" s="28">
        <v>46139</v>
      </c>
      <c r="H64" s="29" t="str">
        <f t="shared" ca="1" si="0"/>
        <v>VENCIDO</v>
      </c>
      <c r="I64" s="30">
        <f t="shared" ca="1" si="1"/>
        <v>-8</v>
      </c>
      <c r="J64" s="38">
        <v>20265000112941</v>
      </c>
      <c r="K64" s="32">
        <v>46139</v>
      </c>
      <c r="L64" s="20" t="str">
        <f t="shared" si="2"/>
        <v>OK</v>
      </c>
    </row>
    <row r="65" spans="1:12" ht="43.5" customHeight="1" x14ac:dyDescent="0.35">
      <c r="A65" s="12" t="s">
        <v>281</v>
      </c>
      <c r="B65" s="13">
        <v>64</v>
      </c>
      <c r="C65" s="12" t="s">
        <v>282</v>
      </c>
      <c r="D65" s="12" t="s">
        <v>283</v>
      </c>
      <c r="E65" s="12" t="s">
        <v>284</v>
      </c>
      <c r="F65" s="31" t="s">
        <v>285</v>
      </c>
      <c r="G65" s="28">
        <v>46139</v>
      </c>
      <c r="H65" s="29" t="str">
        <f t="shared" ca="1" si="0"/>
        <v>VENCIDO</v>
      </c>
      <c r="I65" s="30">
        <f t="shared" ca="1" si="1"/>
        <v>-8</v>
      </c>
      <c r="J65" s="38">
        <v>20265000114121</v>
      </c>
      <c r="K65" s="32">
        <v>46139</v>
      </c>
      <c r="L65" s="20" t="str">
        <f t="shared" si="2"/>
        <v>OK</v>
      </c>
    </row>
    <row r="66" spans="1:12" ht="29.15" customHeight="1" x14ac:dyDescent="0.35">
      <c r="A66" s="4" t="s">
        <v>259</v>
      </c>
      <c r="B66" s="1">
        <v>65</v>
      </c>
      <c r="C66" s="2" t="s">
        <v>286</v>
      </c>
      <c r="D66" s="2" t="s">
        <v>287</v>
      </c>
      <c r="E66" s="5" t="s">
        <v>288</v>
      </c>
      <c r="F66" s="33" t="s">
        <v>289</v>
      </c>
      <c r="G66" s="19">
        <v>46139</v>
      </c>
      <c r="H66" s="20" t="str">
        <f t="shared" ref="H66:H129" ca="1" si="4">IF(G66="","",IF(I66&lt;0,"VENCIDO",IF(I66&lt;=3,"POR VENCER","EN TIEMPO")))</f>
        <v>VENCIDO</v>
      </c>
      <c r="I66" s="20">
        <f t="shared" ref="I66:I129" ca="1" si="5">IF(G66="","",G66-TODAY())</f>
        <v>-8</v>
      </c>
      <c r="J66" s="43">
        <v>20265000114711</v>
      </c>
      <c r="K66" s="32">
        <v>46139</v>
      </c>
      <c r="L66" s="20" t="str">
        <f t="shared" ref="L66:L129" si="6">IF(AND(J66&lt;&gt;"",K66&lt;&gt;""),"OK","")</f>
        <v>OK</v>
      </c>
    </row>
    <row r="67" spans="1:12" ht="29.15" customHeight="1" x14ac:dyDescent="0.35">
      <c r="A67" s="4" t="s">
        <v>259</v>
      </c>
      <c r="B67" s="3">
        <v>66</v>
      </c>
      <c r="C67" s="5" t="s">
        <v>290</v>
      </c>
      <c r="D67" s="2" t="s">
        <v>291</v>
      </c>
      <c r="E67" s="5" t="s">
        <v>292</v>
      </c>
      <c r="F67" s="33" t="s">
        <v>293</v>
      </c>
      <c r="G67" s="19">
        <v>46139</v>
      </c>
      <c r="H67" s="20" t="str">
        <f t="shared" ca="1" si="4"/>
        <v>VENCIDO</v>
      </c>
      <c r="I67" s="20">
        <f t="shared" ca="1" si="5"/>
        <v>-8</v>
      </c>
      <c r="J67" s="25">
        <v>20265000114771</v>
      </c>
      <c r="K67" s="32">
        <v>46139</v>
      </c>
      <c r="L67" s="20" t="str">
        <f t="shared" si="6"/>
        <v>OK</v>
      </c>
    </row>
    <row r="68" spans="1:12" ht="58" customHeight="1" x14ac:dyDescent="0.35">
      <c r="A68" s="4" t="s">
        <v>259</v>
      </c>
      <c r="B68" s="1">
        <v>67</v>
      </c>
      <c r="C68" s="2" t="s">
        <v>294</v>
      </c>
      <c r="D68" s="2" t="s">
        <v>295</v>
      </c>
      <c r="E68" s="2" t="s">
        <v>296</v>
      </c>
      <c r="F68" s="23" t="s">
        <v>297</v>
      </c>
      <c r="G68" s="19">
        <v>46139</v>
      </c>
      <c r="H68" s="20" t="str">
        <f t="shared" ca="1" si="4"/>
        <v>VENCIDO</v>
      </c>
      <c r="I68" s="20">
        <f t="shared" ca="1" si="5"/>
        <v>-8</v>
      </c>
      <c r="J68" s="25">
        <v>20265000114951</v>
      </c>
      <c r="K68" s="32">
        <v>46139</v>
      </c>
      <c r="L68" s="20" t="str">
        <f t="shared" si="6"/>
        <v>OK</v>
      </c>
    </row>
    <row r="69" spans="1:12" x14ac:dyDescent="0.35">
      <c r="A69" s="4" t="s">
        <v>259</v>
      </c>
      <c r="B69" s="1">
        <v>68</v>
      </c>
      <c r="C69" s="2" t="s">
        <v>298</v>
      </c>
      <c r="D69" s="2" t="s">
        <v>299</v>
      </c>
      <c r="E69" s="2" t="s">
        <v>300</v>
      </c>
      <c r="F69" s="18" t="s">
        <v>301</v>
      </c>
      <c r="G69" s="19">
        <v>46139</v>
      </c>
      <c r="H69" s="20" t="str">
        <f t="shared" ca="1" si="4"/>
        <v>VENCIDO</v>
      </c>
      <c r="I69" s="20">
        <f t="shared" ca="1" si="5"/>
        <v>-8</v>
      </c>
      <c r="J69" s="25">
        <v>20265000115011</v>
      </c>
      <c r="K69" s="32">
        <v>46139</v>
      </c>
      <c r="L69" s="20" t="str">
        <f t="shared" si="6"/>
        <v>OK</v>
      </c>
    </row>
    <row r="70" spans="1:12" ht="29.15" customHeight="1" x14ac:dyDescent="0.35">
      <c r="A70" s="4" t="s">
        <v>259</v>
      </c>
      <c r="B70" s="1">
        <v>69</v>
      </c>
      <c r="C70" s="5" t="s">
        <v>302</v>
      </c>
      <c r="D70" s="2" t="s">
        <v>303</v>
      </c>
      <c r="E70" s="5" t="s">
        <v>304</v>
      </c>
      <c r="F70" s="21" t="s">
        <v>305</v>
      </c>
      <c r="G70" s="19">
        <v>46139</v>
      </c>
      <c r="H70" s="20" t="str">
        <f t="shared" ca="1" si="4"/>
        <v>VENCIDO</v>
      </c>
      <c r="I70" s="20">
        <f t="shared" ca="1" si="5"/>
        <v>-8</v>
      </c>
      <c r="J70" s="25">
        <v>20265000114751</v>
      </c>
      <c r="K70" s="32">
        <v>46139</v>
      </c>
      <c r="L70" s="20" t="str">
        <f t="shared" si="6"/>
        <v>OK</v>
      </c>
    </row>
    <row r="71" spans="1:12" ht="246.65" customHeight="1" x14ac:dyDescent="0.35">
      <c r="A71" s="4" t="s">
        <v>259</v>
      </c>
      <c r="B71" s="3">
        <v>70</v>
      </c>
      <c r="C71" s="5" t="s">
        <v>306</v>
      </c>
      <c r="D71" s="2" t="s">
        <v>306</v>
      </c>
      <c r="E71" s="5" t="s">
        <v>307</v>
      </c>
      <c r="F71" s="21" t="s">
        <v>308</v>
      </c>
      <c r="G71" s="19">
        <v>46139</v>
      </c>
      <c r="H71" s="20" t="str">
        <f t="shared" ca="1" si="4"/>
        <v>VENCIDO</v>
      </c>
      <c r="I71" s="20">
        <f t="shared" ca="1" si="5"/>
        <v>-8</v>
      </c>
      <c r="J71" s="25">
        <v>20265000114941</v>
      </c>
      <c r="K71" s="32">
        <v>46139</v>
      </c>
      <c r="L71" s="20" t="str">
        <f t="shared" si="6"/>
        <v>OK</v>
      </c>
    </row>
    <row r="72" spans="1:12" ht="29.15" customHeight="1" x14ac:dyDescent="0.35">
      <c r="A72" s="4" t="s">
        <v>259</v>
      </c>
      <c r="B72" s="1">
        <v>71</v>
      </c>
      <c r="C72" s="5" t="s">
        <v>309</v>
      </c>
      <c r="D72" s="5" t="s">
        <v>310</v>
      </c>
      <c r="E72" s="5" t="s">
        <v>311</v>
      </c>
      <c r="F72" s="33" t="s">
        <v>312</v>
      </c>
      <c r="G72" s="19">
        <v>46139</v>
      </c>
      <c r="H72" s="20" t="str">
        <f t="shared" ca="1" si="4"/>
        <v>VENCIDO</v>
      </c>
      <c r="I72" s="20">
        <f t="shared" ca="1" si="5"/>
        <v>-8</v>
      </c>
      <c r="J72" s="25">
        <v>20265000114861</v>
      </c>
      <c r="K72" s="32">
        <v>46139</v>
      </c>
      <c r="L72" s="20" t="str">
        <f t="shared" si="6"/>
        <v>OK</v>
      </c>
    </row>
    <row r="73" spans="1:12" ht="29.15" customHeight="1" x14ac:dyDescent="0.35">
      <c r="A73" s="4" t="s">
        <v>259</v>
      </c>
      <c r="B73" s="6">
        <v>72</v>
      </c>
      <c r="C73" s="5" t="s">
        <v>313</v>
      </c>
      <c r="D73" s="5" t="s">
        <v>314</v>
      </c>
      <c r="E73" s="5" t="s">
        <v>315</v>
      </c>
      <c r="F73" s="21" t="s">
        <v>316</v>
      </c>
      <c r="G73" s="19">
        <v>46139</v>
      </c>
      <c r="H73" s="20" t="str">
        <f t="shared" ca="1" si="4"/>
        <v>VENCIDO</v>
      </c>
      <c r="I73" s="20">
        <f t="shared" ca="1" si="5"/>
        <v>-8</v>
      </c>
      <c r="J73" s="25">
        <v>20265000115171</v>
      </c>
      <c r="K73" s="32">
        <v>46139</v>
      </c>
      <c r="L73" s="20" t="str">
        <f t="shared" si="6"/>
        <v>OK</v>
      </c>
    </row>
    <row r="74" spans="1:12" ht="29.15" customHeight="1" x14ac:dyDescent="0.35">
      <c r="A74" s="4" t="s">
        <v>281</v>
      </c>
      <c r="B74" s="1">
        <v>73</v>
      </c>
      <c r="C74" s="5" t="s">
        <v>317</v>
      </c>
      <c r="D74" s="5" t="s">
        <v>318</v>
      </c>
      <c r="E74" s="5" t="s">
        <v>319</v>
      </c>
      <c r="F74" s="33" t="s">
        <v>320</v>
      </c>
      <c r="G74" s="19">
        <v>46139</v>
      </c>
      <c r="H74" s="20" t="str">
        <f t="shared" ca="1" si="4"/>
        <v>VENCIDO</v>
      </c>
      <c r="I74" s="20">
        <f t="shared" ca="1" si="5"/>
        <v>-8</v>
      </c>
      <c r="J74" s="25">
        <v>20265000114101</v>
      </c>
      <c r="K74" s="19">
        <v>46139</v>
      </c>
      <c r="L74" s="20" t="str">
        <f t="shared" si="6"/>
        <v>OK</v>
      </c>
    </row>
    <row r="75" spans="1:12" ht="29.15" customHeight="1" x14ac:dyDescent="0.35">
      <c r="A75" s="4" t="s">
        <v>281</v>
      </c>
      <c r="B75" s="1">
        <v>74</v>
      </c>
      <c r="C75" s="5" t="s">
        <v>321</v>
      </c>
      <c r="D75" s="5" t="s">
        <v>322</v>
      </c>
      <c r="E75" s="5" t="s">
        <v>323</v>
      </c>
      <c r="F75" s="33" t="s">
        <v>324</v>
      </c>
      <c r="G75" s="19">
        <v>46139</v>
      </c>
      <c r="H75" s="20" t="str">
        <f t="shared" ca="1" si="4"/>
        <v>VENCIDO</v>
      </c>
      <c r="I75" s="20">
        <f t="shared" ca="1" si="5"/>
        <v>-8</v>
      </c>
      <c r="J75" s="25">
        <v>20265000114251</v>
      </c>
      <c r="K75" s="19">
        <v>46139</v>
      </c>
      <c r="L75" s="20" t="str">
        <f t="shared" si="6"/>
        <v>OK</v>
      </c>
    </row>
    <row r="76" spans="1:12" ht="29.15" customHeight="1" x14ac:dyDescent="0.35">
      <c r="A76" s="4" t="s">
        <v>281</v>
      </c>
      <c r="B76" s="1">
        <v>75</v>
      </c>
      <c r="C76" s="5" t="s">
        <v>325</v>
      </c>
      <c r="D76" s="5" t="s">
        <v>326</v>
      </c>
      <c r="E76" s="5" t="s">
        <v>327</v>
      </c>
      <c r="F76" s="33" t="s">
        <v>328</v>
      </c>
      <c r="G76" s="19">
        <v>46139</v>
      </c>
      <c r="H76" s="20" t="str">
        <f t="shared" ca="1" si="4"/>
        <v>VENCIDO</v>
      </c>
      <c r="I76" s="20">
        <f t="shared" ca="1" si="5"/>
        <v>-8</v>
      </c>
      <c r="J76" s="25">
        <v>20265000114221</v>
      </c>
      <c r="K76" s="19">
        <v>46139</v>
      </c>
      <c r="L76" s="20" t="str">
        <f t="shared" si="6"/>
        <v>OK</v>
      </c>
    </row>
    <row r="77" spans="1:12" ht="29.15" customHeight="1" x14ac:dyDescent="0.35">
      <c r="A77" s="4" t="s">
        <v>281</v>
      </c>
      <c r="B77" s="1">
        <v>76</v>
      </c>
      <c r="C77" s="5" t="s">
        <v>329</v>
      </c>
      <c r="D77" s="5" t="s">
        <v>330</v>
      </c>
      <c r="E77" s="5" t="s">
        <v>331</v>
      </c>
      <c r="F77" s="33" t="s">
        <v>332</v>
      </c>
      <c r="G77" s="19">
        <v>46139</v>
      </c>
      <c r="H77" s="20" t="str">
        <f t="shared" ca="1" si="4"/>
        <v>VENCIDO</v>
      </c>
      <c r="I77" s="20">
        <f t="shared" ca="1" si="5"/>
        <v>-8</v>
      </c>
      <c r="J77" s="25">
        <v>20265000114181</v>
      </c>
      <c r="K77" s="19">
        <v>46139</v>
      </c>
      <c r="L77" s="20" t="str">
        <f t="shared" si="6"/>
        <v>OK</v>
      </c>
    </row>
    <row r="78" spans="1:12" ht="29.15" customHeight="1" x14ac:dyDescent="0.35">
      <c r="A78" s="4" t="s">
        <v>281</v>
      </c>
      <c r="B78" s="1">
        <v>77</v>
      </c>
      <c r="C78" s="5" t="s">
        <v>333</v>
      </c>
      <c r="D78" s="5" t="s">
        <v>334</v>
      </c>
      <c r="E78" s="5" t="s">
        <v>335</v>
      </c>
      <c r="F78" s="33" t="s">
        <v>336</v>
      </c>
      <c r="G78" s="19">
        <v>46139</v>
      </c>
      <c r="H78" s="20" t="str">
        <f t="shared" ca="1" si="4"/>
        <v>VENCIDO</v>
      </c>
      <c r="I78" s="20">
        <f t="shared" ca="1" si="5"/>
        <v>-8</v>
      </c>
      <c r="J78" s="25">
        <v>20265000114201</v>
      </c>
      <c r="K78" s="19">
        <v>46139</v>
      </c>
      <c r="L78" s="20" t="str">
        <f t="shared" si="6"/>
        <v>OK</v>
      </c>
    </row>
    <row r="79" spans="1:12" ht="43.5" customHeight="1" x14ac:dyDescent="0.35">
      <c r="A79" s="4" t="s">
        <v>281</v>
      </c>
      <c r="B79" s="1">
        <v>78</v>
      </c>
      <c r="C79" s="5" t="s">
        <v>337</v>
      </c>
      <c r="D79" s="2" t="s">
        <v>338</v>
      </c>
      <c r="E79" s="5" t="s">
        <v>339</v>
      </c>
      <c r="F79" s="33" t="s">
        <v>340</v>
      </c>
      <c r="G79" s="19">
        <v>46139</v>
      </c>
      <c r="H79" s="20" t="str">
        <f t="shared" ca="1" si="4"/>
        <v>VENCIDO</v>
      </c>
      <c r="I79" s="20">
        <f t="shared" ca="1" si="5"/>
        <v>-8</v>
      </c>
      <c r="J79" s="25">
        <v>20265000114051</v>
      </c>
      <c r="K79" s="19">
        <v>46139</v>
      </c>
      <c r="L79" s="20" t="str">
        <f t="shared" si="6"/>
        <v>OK</v>
      </c>
    </row>
    <row r="80" spans="1:12" ht="43.5" customHeight="1" x14ac:dyDescent="0.35">
      <c r="A80" s="4" t="s">
        <v>281</v>
      </c>
      <c r="B80" s="1">
        <v>79</v>
      </c>
      <c r="C80" s="5" t="s">
        <v>341</v>
      </c>
      <c r="D80" s="2" t="s">
        <v>342</v>
      </c>
      <c r="E80" s="5" t="s">
        <v>343</v>
      </c>
      <c r="F80" s="33" t="s">
        <v>344</v>
      </c>
      <c r="G80" s="19">
        <v>46139</v>
      </c>
      <c r="H80" s="20" t="str">
        <f t="shared" ca="1" si="4"/>
        <v>VENCIDO</v>
      </c>
      <c r="I80" s="20">
        <f t="shared" ca="1" si="5"/>
        <v>-8</v>
      </c>
      <c r="J80" s="25">
        <v>20265000114161</v>
      </c>
      <c r="K80" s="19">
        <v>46139</v>
      </c>
      <c r="L80" s="20" t="str">
        <f t="shared" si="6"/>
        <v>OK</v>
      </c>
    </row>
    <row r="81" spans="1:13" ht="29.15" customHeight="1" x14ac:dyDescent="0.35">
      <c r="A81" s="4" t="s">
        <v>281</v>
      </c>
      <c r="B81" s="1">
        <v>80</v>
      </c>
      <c r="C81" s="5" t="s">
        <v>345</v>
      </c>
      <c r="D81" s="5" t="s">
        <v>346</v>
      </c>
      <c r="E81" s="5" t="s">
        <v>347</v>
      </c>
      <c r="F81" s="5" t="s">
        <v>348</v>
      </c>
      <c r="G81" s="19">
        <v>46139</v>
      </c>
      <c r="H81" s="20" t="str">
        <f t="shared" ca="1" si="4"/>
        <v>VENCIDO</v>
      </c>
      <c r="I81" s="20">
        <f t="shared" ca="1" si="5"/>
        <v>-8</v>
      </c>
      <c r="J81" s="25">
        <v>20265000114151</v>
      </c>
      <c r="K81" s="19">
        <v>46139</v>
      </c>
      <c r="L81" s="20" t="str">
        <f t="shared" si="6"/>
        <v>OK</v>
      </c>
    </row>
    <row r="82" spans="1:13" ht="29.15" customHeight="1" x14ac:dyDescent="0.35">
      <c r="A82" s="4" t="s">
        <v>145</v>
      </c>
      <c r="B82" s="1">
        <v>81</v>
      </c>
      <c r="C82" s="5" t="s">
        <v>349</v>
      </c>
      <c r="D82" s="5" t="s">
        <v>350</v>
      </c>
      <c r="E82" s="5" t="s">
        <v>351</v>
      </c>
      <c r="F82" s="21" t="s">
        <v>352</v>
      </c>
      <c r="G82" s="19">
        <v>46139</v>
      </c>
      <c r="H82" s="20" t="str">
        <f t="shared" ca="1" si="4"/>
        <v>VENCIDO</v>
      </c>
      <c r="I82" s="20">
        <f t="shared" ca="1" si="5"/>
        <v>-8</v>
      </c>
      <c r="J82" s="38">
        <v>20265000113861</v>
      </c>
      <c r="K82" s="19">
        <v>46139</v>
      </c>
      <c r="L82" s="20" t="str">
        <f t="shared" si="6"/>
        <v>OK</v>
      </c>
    </row>
    <row r="83" spans="1:13" ht="43.5" customHeight="1" x14ac:dyDescent="0.35">
      <c r="A83" s="52" t="s">
        <v>113</v>
      </c>
      <c r="B83" s="1">
        <v>82</v>
      </c>
      <c r="C83" s="5" t="s">
        <v>353</v>
      </c>
      <c r="D83" s="5" t="s">
        <v>354</v>
      </c>
      <c r="E83" s="5" t="s">
        <v>355</v>
      </c>
      <c r="F83" s="33" t="s">
        <v>356</v>
      </c>
      <c r="G83" s="19">
        <v>46139</v>
      </c>
      <c r="H83" s="20" t="str">
        <f t="shared" ca="1" si="4"/>
        <v>VENCIDO</v>
      </c>
      <c r="I83" s="20">
        <f t="shared" ca="1" si="5"/>
        <v>-8</v>
      </c>
      <c r="J83" s="25">
        <v>20265000116961</v>
      </c>
      <c r="K83" s="19">
        <v>46140</v>
      </c>
      <c r="L83" s="20" t="str">
        <f t="shared" si="6"/>
        <v>OK</v>
      </c>
    </row>
    <row r="84" spans="1:13" ht="29.15" customHeight="1" x14ac:dyDescent="0.35">
      <c r="A84" s="4" t="s">
        <v>80</v>
      </c>
      <c r="B84" s="1">
        <v>83</v>
      </c>
      <c r="C84" s="5" t="s">
        <v>357</v>
      </c>
      <c r="D84" s="5" t="s">
        <v>358</v>
      </c>
      <c r="E84" s="5" t="s">
        <v>359</v>
      </c>
      <c r="F84" s="33" t="s">
        <v>360</v>
      </c>
      <c r="G84" s="19">
        <v>46139</v>
      </c>
      <c r="H84" s="20" t="str">
        <f t="shared" ca="1" si="4"/>
        <v>VENCIDO</v>
      </c>
      <c r="I84" s="20">
        <f t="shared" ca="1" si="5"/>
        <v>-8</v>
      </c>
      <c r="J84" s="25">
        <v>20265000114341</v>
      </c>
      <c r="K84" s="19">
        <v>46139</v>
      </c>
      <c r="L84" s="20" t="str">
        <f t="shared" si="6"/>
        <v>OK</v>
      </c>
    </row>
    <row r="85" spans="1:13" x14ac:dyDescent="0.35">
      <c r="A85" s="16" t="s">
        <v>80</v>
      </c>
      <c r="B85" s="14">
        <v>84</v>
      </c>
      <c r="C85" s="15" t="s">
        <v>361</v>
      </c>
      <c r="D85" s="15" t="s">
        <v>362</v>
      </c>
      <c r="E85" s="15" t="s">
        <v>363</v>
      </c>
      <c r="F85" s="37" t="s">
        <v>364</v>
      </c>
      <c r="G85" s="34">
        <v>46139</v>
      </c>
      <c r="H85" s="35" t="str">
        <f t="shared" ca="1" si="4"/>
        <v>VENCIDO</v>
      </c>
      <c r="I85" s="35">
        <f t="shared" ca="1" si="5"/>
        <v>-8</v>
      </c>
      <c r="J85" s="25">
        <v>20265000114581</v>
      </c>
      <c r="K85" s="19">
        <v>46139</v>
      </c>
      <c r="L85" s="20" t="str">
        <f>IF(AND(J85&lt;&gt;"",K85&lt;&gt;""),"OK","")</f>
        <v>OK</v>
      </c>
      <c r="M85" s="36"/>
    </row>
    <row r="86" spans="1:13" x14ac:dyDescent="0.35">
      <c r="A86" s="4" t="s">
        <v>12</v>
      </c>
      <c r="B86" s="1">
        <v>85</v>
      </c>
      <c r="C86" s="5" t="s">
        <v>365</v>
      </c>
      <c r="D86" s="7" t="s">
        <v>366</v>
      </c>
      <c r="E86" s="5" t="s">
        <v>367</v>
      </c>
      <c r="F86" s="33" t="s">
        <v>368</v>
      </c>
      <c r="G86" s="19">
        <v>46139</v>
      </c>
      <c r="H86" s="20" t="str">
        <f t="shared" ca="1" si="4"/>
        <v>VENCIDO</v>
      </c>
      <c r="I86" s="20">
        <f t="shared" ca="1" si="5"/>
        <v>-8</v>
      </c>
      <c r="J86" s="25">
        <v>20265000113891</v>
      </c>
      <c r="K86" s="19">
        <v>46139</v>
      </c>
      <c r="L86" s="20" t="str">
        <f t="shared" si="6"/>
        <v>OK</v>
      </c>
    </row>
    <row r="87" spans="1:13" x14ac:dyDescent="0.35">
      <c r="G87" s="17" t="str">
        <f t="shared" ref="G87:G150" si="7">IF(K87="","",K87+15)</f>
        <v/>
      </c>
      <c r="H87" s="17" t="str">
        <f t="shared" si="4"/>
        <v/>
      </c>
      <c r="I87" s="17" t="str">
        <f t="shared" ca="1" si="5"/>
        <v/>
      </c>
      <c r="L87" s="17" t="str">
        <f t="shared" si="6"/>
        <v/>
      </c>
    </row>
    <row r="88" spans="1:13" x14ac:dyDescent="0.35">
      <c r="G88" s="17" t="str">
        <f t="shared" si="7"/>
        <v/>
      </c>
      <c r="H88" s="17" t="str">
        <f t="shared" si="4"/>
        <v/>
      </c>
      <c r="I88" s="17" t="str">
        <f t="shared" ca="1" si="5"/>
        <v/>
      </c>
      <c r="L88" s="17" t="str">
        <f t="shared" si="6"/>
        <v/>
      </c>
    </row>
    <row r="89" spans="1:13" x14ac:dyDescent="0.35">
      <c r="G89" s="17" t="str">
        <f t="shared" si="7"/>
        <v/>
      </c>
      <c r="H89" s="17" t="str">
        <f t="shared" si="4"/>
        <v/>
      </c>
      <c r="I89" s="17" t="str">
        <f t="shared" ca="1" si="5"/>
        <v/>
      </c>
      <c r="L89" s="17" t="str">
        <f t="shared" si="6"/>
        <v/>
      </c>
    </row>
    <row r="90" spans="1:13" x14ac:dyDescent="0.35">
      <c r="G90" s="17" t="str">
        <f t="shared" si="7"/>
        <v/>
      </c>
      <c r="H90" s="17" t="str">
        <f t="shared" si="4"/>
        <v/>
      </c>
      <c r="I90" s="17" t="str">
        <f t="shared" ca="1" si="5"/>
        <v/>
      </c>
      <c r="L90" s="17" t="str">
        <f t="shared" si="6"/>
        <v/>
      </c>
    </row>
    <row r="91" spans="1:13" x14ac:dyDescent="0.35">
      <c r="G91" s="17" t="str">
        <f t="shared" si="7"/>
        <v/>
      </c>
      <c r="H91" s="17" t="str">
        <f t="shared" si="4"/>
        <v/>
      </c>
      <c r="I91" s="17" t="str">
        <f t="shared" ca="1" si="5"/>
        <v/>
      </c>
      <c r="L91" s="17" t="str">
        <f t="shared" si="6"/>
        <v/>
      </c>
    </row>
    <row r="92" spans="1:13" x14ac:dyDescent="0.35">
      <c r="G92" s="17" t="str">
        <f t="shared" si="7"/>
        <v/>
      </c>
      <c r="H92" s="17" t="str">
        <f t="shared" si="4"/>
        <v/>
      </c>
      <c r="I92" s="17" t="str">
        <f t="shared" ca="1" si="5"/>
        <v/>
      </c>
      <c r="L92" s="17" t="str">
        <f t="shared" si="6"/>
        <v/>
      </c>
    </row>
    <row r="93" spans="1:13" x14ac:dyDescent="0.35">
      <c r="G93" s="17" t="str">
        <f t="shared" si="7"/>
        <v/>
      </c>
      <c r="H93" s="17" t="str">
        <f t="shared" si="4"/>
        <v/>
      </c>
      <c r="I93" s="17" t="str">
        <f t="shared" ca="1" si="5"/>
        <v/>
      </c>
      <c r="L93" s="17" t="str">
        <f t="shared" si="6"/>
        <v/>
      </c>
    </row>
    <row r="94" spans="1:13" x14ac:dyDescent="0.35">
      <c r="G94" s="17" t="str">
        <f t="shared" si="7"/>
        <v/>
      </c>
      <c r="H94" s="17" t="str">
        <f t="shared" si="4"/>
        <v/>
      </c>
      <c r="I94" s="17" t="str">
        <f t="shared" ca="1" si="5"/>
        <v/>
      </c>
      <c r="L94" s="17" t="str">
        <f t="shared" si="6"/>
        <v/>
      </c>
    </row>
    <row r="95" spans="1:13" x14ac:dyDescent="0.35">
      <c r="G95" s="17" t="str">
        <f t="shared" si="7"/>
        <v/>
      </c>
      <c r="H95" s="17" t="str">
        <f t="shared" si="4"/>
        <v/>
      </c>
      <c r="I95" s="17" t="str">
        <f t="shared" ca="1" si="5"/>
        <v/>
      </c>
      <c r="L95" s="17" t="str">
        <f t="shared" si="6"/>
        <v/>
      </c>
    </row>
    <row r="96" spans="1:13" x14ac:dyDescent="0.35">
      <c r="G96" s="17" t="str">
        <f t="shared" si="7"/>
        <v/>
      </c>
      <c r="H96" s="17" t="str">
        <f t="shared" si="4"/>
        <v/>
      </c>
      <c r="I96" s="17" t="str">
        <f t="shared" ca="1" si="5"/>
        <v/>
      </c>
      <c r="L96" s="17" t="str">
        <f t="shared" si="6"/>
        <v/>
      </c>
    </row>
    <row r="97" spans="7:12" x14ac:dyDescent="0.35">
      <c r="G97" s="17" t="str">
        <f t="shared" si="7"/>
        <v/>
      </c>
      <c r="H97" s="17" t="str">
        <f t="shared" si="4"/>
        <v/>
      </c>
      <c r="I97" s="17" t="str">
        <f t="shared" ca="1" si="5"/>
        <v/>
      </c>
      <c r="L97" s="17" t="str">
        <f t="shared" si="6"/>
        <v/>
      </c>
    </row>
    <row r="98" spans="7:12" x14ac:dyDescent="0.35">
      <c r="G98" s="17" t="str">
        <f t="shared" si="7"/>
        <v/>
      </c>
      <c r="H98" s="17" t="str">
        <f t="shared" si="4"/>
        <v/>
      </c>
      <c r="I98" s="17" t="str">
        <f t="shared" ca="1" si="5"/>
        <v/>
      </c>
      <c r="L98" s="17" t="str">
        <f t="shared" si="6"/>
        <v/>
      </c>
    </row>
    <row r="99" spans="7:12" x14ac:dyDescent="0.35">
      <c r="G99" s="17" t="str">
        <f t="shared" si="7"/>
        <v/>
      </c>
      <c r="H99" s="17" t="str">
        <f t="shared" si="4"/>
        <v/>
      </c>
      <c r="I99" s="17" t="str">
        <f t="shared" ca="1" si="5"/>
        <v/>
      </c>
      <c r="L99" s="17" t="str">
        <f t="shared" si="6"/>
        <v/>
      </c>
    </row>
    <row r="100" spans="7:12" x14ac:dyDescent="0.35">
      <c r="G100" s="17" t="str">
        <f t="shared" si="7"/>
        <v/>
      </c>
      <c r="H100" s="17" t="str">
        <f t="shared" si="4"/>
        <v/>
      </c>
      <c r="I100" s="17" t="str">
        <f t="shared" ca="1" si="5"/>
        <v/>
      </c>
      <c r="L100" s="17" t="str">
        <f t="shared" si="6"/>
        <v/>
      </c>
    </row>
    <row r="101" spans="7:12" x14ac:dyDescent="0.35">
      <c r="G101" s="17" t="str">
        <f t="shared" si="7"/>
        <v/>
      </c>
      <c r="H101" s="17" t="str">
        <f t="shared" si="4"/>
        <v/>
      </c>
      <c r="I101" s="17" t="str">
        <f t="shared" ca="1" si="5"/>
        <v/>
      </c>
      <c r="L101" s="17" t="str">
        <f t="shared" si="6"/>
        <v/>
      </c>
    </row>
    <row r="102" spans="7:12" x14ac:dyDescent="0.35">
      <c r="G102" s="17" t="str">
        <f t="shared" si="7"/>
        <v/>
      </c>
      <c r="H102" s="17" t="str">
        <f t="shared" si="4"/>
        <v/>
      </c>
      <c r="I102" s="17" t="str">
        <f t="shared" ca="1" si="5"/>
        <v/>
      </c>
      <c r="L102" s="17" t="str">
        <f t="shared" si="6"/>
        <v/>
      </c>
    </row>
    <row r="103" spans="7:12" x14ac:dyDescent="0.35">
      <c r="G103" s="17" t="str">
        <f t="shared" si="7"/>
        <v/>
      </c>
      <c r="H103" s="17" t="str">
        <f t="shared" si="4"/>
        <v/>
      </c>
      <c r="I103" s="17" t="str">
        <f t="shared" ca="1" si="5"/>
        <v/>
      </c>
      <c r="L103" s="17" t="str">
        <f t="shared" si="6"/>
        <v/>
      </c>
    </row>
    <row r="104" spans="7:12" x14ac:dyDescent="0.35">
      <c r="G104" s="17" t="str">
        <f t="shared" si="7"/>
        <v/>
      </c>
      <c r="H104" s="17" t="str">
        <f t="shared" si="4"/>
        <v/>
      </c>
      <c r="I104" s="17" t="str">
        <f t="shared" ca="1" si="5"/>
        <v/>
      </c>
      <c r="L104" s="17" t="str">
        <f t="shared" si="6"/>
        <v/>
      </c>
    </row>
    <row r="105" spans="7:12" x14ac:dyDescent="0.35">
      <c r="G105" s="17" t="str">
        <f t="shared" si="7"/>
        <v/>
      </c>
      <c r="H105" s="17" t="str">
        <f t="shared" si="4"/>
        <v/>
      </c>
      <c r="I105" s="17" t="str">
        <f t="shared" ca="1" si="5"/>
        <v/>
      </c>
      <c r="L105" s="17" t="str">
        <f t="shared" si="6"/>
        <v/>
      </c>
    </row>
    <row r="106" spans="7:12" x14ac:dyDescent="0.35">
      <c r="G106" s="17" t="str">
        <f t="shared" si="7"/>
        <v/>
      </c>
      <c r="H106" s="17" t="str">
        <f t="shared" si="4"/>
        <v/>
      </c>
      <c r="I106" s="17" t="str">
        <f t="shared" ca="1" si="5"/>
        <v/>
      </c>
      <c r="L106" s="17" t="str">
        <f t="shared" si="6"/>
        <v/>
      </c>
    </row>
    <row r="107" spans="7:12" x14ac:dyDescent="0.35">
      <c r="G107" s="17" t="str">
        <f t="shared" si="7"/>
        <v/>
      </c>
      <c r="H107" s="17" t="str">
        <f t="shared" si="4"/>
        <v/>
      </c>
      <c r="I107" s="17" t="str">
        <f t="shared" ca="1" si="5"/>
        <v/>
      </c>
      <c r="L107" s="17" t="str">
        <f t="shared" si="6"/>
        <v/>
      </c>
    </row>
    <row r="108" spans="7:12" x14ac:dyDescent="0.35">
      <c r="G108" s="17" t="str">
        <f t="shared" si="7"/>
        <v/>
      </c>
      <c r="H108" s="17" t="str">
        <f t="shared" si="4"/>
        <v/>
      </c>
      <c r="I108" s="17" t="str">
        <f t="shared" ca="1" si="5"/>
        <v/>
      </c>
      <c r="L108" s="17" t="str">
        <f t="shared" si="6"/>
        <v/>
      </c>
    </row>
    <row r="109" spans="7:12" x14ac:dyDescent="0.35">
      <c r="G109" s="17" t="str">
        <f t="shared" si="7"/>
        <v/>
      </c>
      <c r="H109" s="17" t="str">
        <f t="shared" si="4"/>
        <v/>
      </c>
      <c r="I109" s="17" t="str">
        <f t="shared" ca="1" si="5"/>
        <v/>
      </c>
      <c r="L109" s="17" t="str">
        <f t="shared" si="6"/>
        <v/>
      </c>
    </row>
    <row r="110" spans="7:12" x14ac:dyDescent="0.35">
      <c r="G110" s="17" t="str">
        <f t="shared" si="7"/>
        <v/>
      </c>
      <c r="H110" s="17" t="str">
        <f t="shared" si="4"/>
        <v/>
      </c>
      <c r="I110" s="17" t="str">
        <f t="shared" ca="1" si="5"/>
        <v/>
      </c>
      <c r="L110" s="17" t="str">
        <f t="shared" si="6"/>
        <v/>
      </c>
    </row>
    <row r="111" spans="7:12" x14ac:dyDescent="0.35">
      <c r="G111" s="17" t="str">
        <f t="shared" si="7"/>
        <v/>
      </c>
      <c r="H111" s="17" t="str">
        <f t="shared" si="4"/>
        <v/>
      </c>
      <c r="I111" s="17" t="str">
        <f t="shared" ca="1" si="5"/>
        <v/>
      </c>
      <c r="L111" s="17" t="str">
        <f t="shared" si="6"/>
        <v/>
      </c>
    </row>
    <row r="112" spans="7:12" x14ac:dyDescent="0.35">
      <c r="G112" s="17" t="str">
        <f t="shared" si="7"/>
        <v/>
      </c>
      <c r="H112" s="17" t="str">
        <f t="shared" si="4"/>
        <v/>
      </c>
      <c r="I112" s="17" t="str">
        <f t="shared" ca="1" si="5"/>
        <v/>
      </c>
      <c r="L112" s="17" t="str">
        <f t="shared" si="6"/>
        <v/>
      </c>
    </row>
    <row r="113" spans="7:12" x14ac:dyDescent="0.35">
      <c r="G113" s="17" t="str">
        <f t="shared" si="7"/>
        <v/>
      </c>
      <c r="H113" s="17" t="str">
        <f t="shared" si="4"/>
        <v/>
      </c>
      <c r="I113" s="17" t="str">
        <f t="shared" ca="1" si="5"/>
        <v/>
      </c>
      <c r="L113" s="17" t="str">
        <f t="shared" si="6"/>
        <v/>
      </c>
    </row>
    <row r="114" spans="7:12" x14ac:dyDescent="0.35">
      <c r="G114" s="17" t="str">
        <f t="shared" si="7"/>
        <v/>
      </c>
      <c r="H114" s="17" t="str">
        <f t="shared" si="4"/>
        <v/>
      </c>
      <c r="I114" s="17" t="str">
        <f t="shared" ca="1" si="5"/>
        <v/>
      </c>
      <c r="L114" s="17" t="str">
        <f t="shared" si="6"/>
        <v/>
      </c>
    </row>
    <row r="115" spans="7:12" x14ac:dyDescent="0.35">
      <c r="G115" s="17" t="str">
        <f t="shared" si="7"/>
        <v/>
      </c>
      <c r="H115" s="17" t="str">
        <f t="shared" si="4"/>
        <v/>
      </c>
      <c r="I115" s="17" t="str">
        <f t="shared" ca="1" si="5"/>
        <v/>
      </c>
      <c r="L115" s="17" t="str">
        <f t="shared" si="6"/>
        <v/>
      </c>
    </row>
    <row r="116" spans="7:12" x14ac:dyDescent="0.35">
      <c r="G116" s="17" t="str">
        <f t="shared" si="7"/>
        <v/>
      </c>
      <c r="H116" s="17" t="str">
        <f t="shared" si="4"/>
        <v/>
      </c>
      <c r="I116" s="17" t="str">
        <f t="shared" ca="1" si="5"/>
        <v/>
      </c>
      <c r="L116" s="17" t="str">
        <f t="shared" si="6"/>
        <v/>
      </c>
    </row>
    <row r="117" spans="7:12" x14ac:dyDescent="0.35">
      <c r="G117" s="17" t="str">
        <f t="shared" si="7"/>
        <v/>
      </c>
      <c r="H117" s="17" t="str">
        <f t="shared" si="4"/>
        <v/>
      </c>
      <c r="I117" s="17" t="str">
        <f t="shared" ca="1" si="5"/>
        <v/>
      </c>
      <c r="L117" s="17" t="str">
        <f t="shared" si="6"/>
        <v/>
      </c>
    </row>
    <row r="118" spans="7:12" x14ac:dyDescent="0.35">
      <c r="G118" s="17" t="str">
        <f t="shared" si="7"/>
        <v/>
      </c>
      <c r="H118" s="17" t="str">
        <f t="shared" si="4"/>
        <v/>
      </c>
      <c r="I118" s="17" t="str">
        <f t="shared" ca="1" si="5"/>
        <v/>
      </c>
      <c r="L118" s="17" t="str">
        <f t="shared" si="6"/>
        <v/>
      </c>
    </row>
    <row r="119" spans="7:12" x14ac:dyDescent="0.35">
      <c r="G119" s="17" t="str">
        <f t="shared" si="7"/>
        <v/>
      </c>
      <c r="H119" s="17" t="str">
        <f t="shared" si="4"/>
        <v/>
      </c>
      <c r="I119" s="17" t="str">
        <f t="shared" ca="1" si="5"/>
        <v/>
      </c>
      <c r="L119" s="17" t="str">
        <f t="shared" si="6"/>
        <v/>
      </c>
    </row>
    <row r="120" spans="7:12" x14ac:dyDescent="0.35">
      <c r="G120" s="17" t="str">
        <f t="shared" si="7"/>
        <v/>
      </c>
      <c r="H120" s="17" t="str">
        <f t="shared" si="4"/>
        <v/>
      </c>
      <c r="I120" s="17" t="str">
        <f t="shared" ca="1" si="5"/>
        <v/>
      </c>
      <c r="L120" s="17" t="str">
        <f t="shared" si="6"/>
        <v/>
      </c>
    </row>
    <row r="121" spans="7:12" x14ac:dyDescent="0.35">
      <c r="G121" s="17" t="str">
        <f t="shared" si="7"/>
        <v/>
      </c>
      <c r="H121" s="17" t="str">
        <f t="shared" si="4"/>
        <v/>
      </c>
      <c r="I121" s="17" t="str">
        <f t="shared" ca="1" si="5"/>
        <v/>
      </c>
      <c r="L121" s="17" t="str">
        <f t="shared" si="6"/>
        <v/>
      </c>
    </row>
    <row r="122" spans="7:12" x14ac:dyDescent="0.35">
      <c r="G122" s="17" t="str">
        <f t="shared" si="7"/>
        <v/>
      </c>
      <c r="H122" s="17" t="str">
        <f t="shared" si="4"/>
        <v/>
      </c>
      <c r="I122" s="17" t="str">
        <f t="shared" ca="1" si="5"/>
        <v/>
      </c>
      <c r="L122" s="17" t="str">
        <f t="shared" si="6"/>
        <v/>
      </c>
    </row>
    <row r="123" spans="7:12" x14ac:dyDescent="0.35">
      <c r="G123" s="17" t="str">
        <f t="shared" si="7"/>
        <v/>
      </c>
      <c r="H123" s="17" t="str">
        <f t="shared" si="4"/>
        <v/>
      </c>
      <c r="I123" s="17" t="str">
        <f t="shared" ca="1" si="5"/>
        <v/>
      </c>
      <c r="L123" s="17" t="str">
        <f t="shared" si="6"/>
        <v/>
      </c>
    </row>
    <row r="124" spans="7:12" x14ac:dyDescent="0.35">
      <c r="G124" s="17" t="str">
        <f t="shared" si="7"/>
        <v/>
      </c>
      <c r="H124" s="17" t="str">
        <f t="shared" si="4"/>
        <v/>
      </c>
      <c r="I124" s="17" t="str">
        <f t="shared" ca="1" si="5"/>
        <v/>
      </c>
      <c r="L124" s="17" t="str">
        <f t="shared" si="6"/>
        <v/>
      </c>
    </row>
    <row r="125" spans="7:12" x14ac:dyDescent="0.35">
      <c r="G125" s="17" t="str">
        <f t="shared" si="7"/>
        <v/>
      </c>
      <c r="H125" s="17" t="str">
        <f t="shared" si="4"/>
        <v/>
      </c>
      <c r="I125" s="17" t="str">
        <f t="shared" ca="1" si="5"/>
        <v/>
      </c>
      <c r="L125" s="17" t="str">
        <f t="shared" si="6"/>
        <v/>
      </c>
    </row>
    <row r="126" spans="7:12" x14ac:dyDescent="0.35">
      <c r="G126" s="17" t="str">
        <f t="shared" si="7"/>
        <v/>
      </c>
      <c r="H126" s="17" t="str">
        <f t="shared" si="4"/>
        <v/>
      </c>
      <c r="I126" s="17" t="str">
        <f t="shared" ca="1" si="5"/>
        <v/>
      </c>
      <c r="L126" s="17" t="str">
        <f t="shared" si="6"/>
        <v/>
      </c>
    </row>
    <row r="127" spans="7:12" x14ac:dyDescent="0.35">
      <c r="G127" s="17" t="str">
        <f t="shared" si="7"/>
        <v/>
      </c>
      <c r="H127" s="17" t="str">
        <f t="shared" si="4"/>
        <v/>
      </c>
      <c r="I127" s="17" t="str">
        <f t="shared" ca="1" si="5"/>
        <v/>
      </c>
      <c r="L127" s="17" t="str">
        <f t="shared" si="6"/>
        <v/>
      </c>
    </row>
    <row r="128" spans="7:12" x14ac:dyDescent="0.35">
      <c r="G128" s="17" t="str">
        <f t="shared" si="7"/>
        <v/>
      </c>
      <c r="H128" s="17" t="str">
        <f t="shared" si="4"/>
        <v/>
      </c>
      <c r="I128" s="17" t="str">
        <f t="shared" ca="1" si="5"/>
        <v/>
      </c>
      <c r="L128" s="17" t="str">
        <f t="shared" si="6"/>
        <v/>
      </c>
    </row>
    <row r="129" spans="7:12" x14ac:dyDescent="0.35">
      <c r="G129" s="17" t="str">
        <f t="shared" si="7"/>
        <v/>
      </c>
      <c r="H129" s="17" t="str">
        <f t="shared" si="4"/>
        <v/>
      </c>
      <c r="I129" s="17" t="str">
        <f t="shared" ca="1" si="5"/>
        <v/>
      </c>
      <c r="L129" s="17" t="str">
        <f t="shared" si="6"/>
        <v/>
      </c>
    </row>
    <row r="130" spans="7:12" x14ac:dyDescent="0.35">
      <c r="G130" s="17" t="str">
        <f t="shared" si="7"/>
        <v/>
      </c>
      <c r="H130" s="17" t="str">
        <f t="shared" ref="H130:H193" si="8">IF(G130="","",IF(I130&lt;0,"VENCIDO",IF(I130&lt;=3,"POR VENCER","EN TIEMPO")))</f>
        <v/>
      </c>
      <c r="I130" s="17" t="str">
        <f t="shared" ref="I130:I193" ca="1" si="9">IF(G130="","",G130-TODAY())</f>
        <v/>
      </c>
      <c r="L130" s="17" t="str">
        <f t="shared" ref="L130:L193" si="10">IF(AND(J130&lt;&gt;"",K130&lt;&gt;""),"OK","")</f>
        <v/>
      </c>
    </row>
    <row r="131" spans="7:12" x14ac:dyDescent="0.35">
      <c r="G131" s="17" t="str">
        <f t="shared" si="7"/>
        <v/>
      </c>
      <c r="H131" s="17" t="str">
        <f t="shared" si="8"/>
        <v/>
      </c>
      <c r="I131" s="17" t="str">
        <f t="shared" ca="1" si="9"/>
        <v/>
      </c>
      <c r="L131" s="17" t="str">
        <f t="shared" si="10"/>
        <v/>
      </c>
    </row>
    <row r="132" spans="7:12" x14ac:dyDescent="0.35">
      <c r="G132" s="17" t="str">
        <f t="shared" si="7"/>
        <v/>
      </c>
      <c r="H132" s="17" t="str">
        <f t="shared" si="8"/>
        <v/>
      </c>
      <c r="I132" s="17" t="str">
        <f t="shared" ca="1" si="9"/>
        <v/>
      </c>
      <c r="L132" s="17" t="str">
        <f t="shared" si="10"/>
        <v/>
      </c>
    </row>
    <row r="133" spans="7:12" x14ac:dyDescent="0.35">
      <c r="G133" s="17" t="str">
        <f t="shared" si="7"/>
        <v/>
      </c>
      <c r="H133" s="17" t="str">
        <f t="shared" si="8"/>
        <v/>
      </c>
      <c r="I133" s="17" t="str">
        <f t="shared" ca="1" si="9"/>
        <v/>
      </c>
      <c r="L133" s="17" t="str">
        <f t="shared" si="10"/>
        <v/>
      </c>
    </row>
    <row r="134" spans="7:12" x14ac:dyDescent="0.35">
      <c r="G134" s="17" t="str">
        <f t="shared" si="7"/>
        <v/>
      </c>
      <c r="H134" s="17" t="str">
        <f t="shared" si="8"/>
        <v/>
      </c>
      <c r="I134" s="17" t="str">
        <f t="shared" ca="1" si="9"/>
        <v/>
      </c>
      <c r="L134" s="17" t="str">
        <f t="shared" si="10"/>
        <v/>
      </c>
    </row>
    <row r="135" spans="7:12" x14ac:dyDescent="0.35">
      <c r="G135" s="17" t="str">
        <f t="shared" si="7"/>
        <v/>
      </c>
      <c r="H135" s="17" t="str">
        <f t="shared" si="8"/>
        <v/>
      </c>
      <c r="I135" s="17" t="str">
        <f t="shared" ca="1" si="9"/>
        <v/>
      </c>
      <c r="L135" s="17" t="str">
        <f t="shared" si="10"/>
        <v/>
      </c>
    </row>
    <row r="136" spans="7:12" x14ac:dyDescent="0.35">
      <c r="G136" s="17" t="str">
        <f t="shared" si="7"/>
        <v/>
      </c>
      <c r="H136" s="17" t="str">
        <f t="shared" si="8"/>
        <v/>
      </c>
      <c r="I136" s="17" t="str">
        <f t="shared" ca="1" si="9"/>
        <v/>
      </c>
      <c r="L136" s="17" t="str">
        <f t="shared" si="10"/>
        <v/>
      </c>
    </row>
    <row r="137" spans="7:12" x14ac:dyDescent="0.35">
      <c r="G137" s="17" t="str">
        <f t="shared" si="7"/>
        <v/>
      </c>
      <c r="H137" s="17" t="str">
        <f t="shared" si="8"/>
        <v/>
      </c>
      <c r="I137" s="17" t="str">
        <f t="shared" ca="1" si="9"/>
        <v/>
      </c>
      <c r="L137" s="17" t="str">
        <f t="shared" si="10"/>
        <v/>
      </c>
    </row>
    <row r="138" spans="7:12" x14ac:dyDescent="0.35">
      <c r="G138" s="17" t="str">
        <f t="shared" si="7"/>
        <v/>
      </c>
      <c r="H138" s="17" t="str">
        <f t="shared" si="8"/>
        <v/>
      </c>
      <c r="I138" s="17" t="str">
        <f t="shared" ca="1" si="9"/>
        <v/>
      </c>
      <c r="L138" s="17" t="str">
        <f t="shared" si="10"/>
        <v/>
      </c>
    </row>
    <row r="139" spans="7:12" x14ac:dyDescent="0.35">
      <c r="G139" s="17" t="str">
        <f t="shared" si="7"/>
        <v/>
      </c>
      <c r="H139" s="17" t="str">
        <f t="shared" si="8"/>
        <v/>
      </c>
      <c r="I139" s="17" t="str">
        <f t="shared" ca="1" si="9"/>
        <v/>
      </c>
      <c r="L139" s="17" t="str">
        <f t="shared" si="10"/>
        <v/>
      </c>
    </row>
    <row r="140" spans="7:12" x14ac:dyDescent="0.35">
      <c r="G140" s="17" t="str">
        <f t="shared" si="7"/>
        <v/>
      </c>
      <c r="H140" s="17" t="str">
        <f t="shared" si="8"/>
        <v/>
      </c>
      <c r="I140" s="17" t="str">
        <f t="shared" ca="1" si="9"/>
        <v/>
      </c>
      <c r="L140" s="17" t="str">
        <f t="shared" si="10"/>
        <v/>
      </c>
    </row>
    <row r="141" spans="7:12" x14ac:dyDescent="0.35">
      <c r="G141" s="17" t="str">
        <f t="shared" si="7"/>
        <v/>
      </c>
      <c r="H141" s="17" t="str">
        <f t="shared" si="8"/>
        <v/>
      </c>
      <c r="I141" s="17" t="str">
        <f t="shared" ca="1" si="9"/>
        <v/>
      </c>
      <c r="L141" s="17" t="str">
        <f t="shared" si="10"/>
        <v/>
      </c>
    </row>
    <row r="142" spans="7:12" x14ac:dyDescent="0.35">
      <c r="G142" s="17" t="str">
        <f t="shared" si="7"/>
        <v/>
      </c>
      <c r="H142" s="17" t="str">
        <f t="shared" si="8"/>
        <v/>
      </c>
      <c r="I142" s="17" t="str">
        <f t="shared" ca="1" si="9"/>
        <v/>
      </c>
      <c r="L142" s="17" t="str">
        <f t="shared" si="10"/>
        <v/>
      </c>
    </row>
    <row r="143" spans="7:12" x14ac:dyDescent="0.35">
      <c r="G143" s="17" t="str">
        <f t="shared" si="7"/>
        <v/>
      </c>
      <c r="H143" s="17" t="str">
        <f t="shared" si="8"/>
        <v/>
      </c>
      <c r="I143" s="17" t="str">
        <f t="shared" ca="1" si="9"/>
        <v/>
      </c>
      <c r="L143" s="17" t="str">
        <f t="shared" si="10"/>
        <v/>
      </c>
    </row>
    <row r="144" spans="7:12" x14ac:dyDescent="0.35">
      <c r="G144" s="17" t="str">
        <f t="shared" si="7"/>
        <v/>
      </c>
      <c r="H144" s="17" t="str">
        <f t="shared" si="8"/>
        <v/>
      </c>
      <c r="I144" s="17" t="str">
        <f t="shared" ca="1" si="9"/>
        <v/>
      </c>
      <c r="L144" s="17" t="str">
        <f t="shared" si="10"/>
        <v/>
      </c>
    </row>
    <row r="145" spans="7:12" x14ac:dyDescent="0.35">
      <c r="G145" s="17" t="str">
        <f t="shared" si="7"/>
        <v/>
      </c>
      <c r="H145" s="17" t="str">
        <f t="shared" si="8"/>
        <v/>
      </c>
      <c r="I145" s="17" t="str">
        <f t="shared" ca="1" si="9"/>
        <v/>
      </c>
      <c r="L145" s="17" t="str">
        <f t="shared" si="10"/>
        <v/>
      </c>
    </row>
    <row r="146" spans="7:12" x14ac:dyDescent="0.35">
      <c r="G146" s="17" t="str">
        <f t="shared" si="7"/>
        <v/>
      </c>
      <c r="H146" s="17" t="str">
        <f t="shared" si="8"/>
        <v/>
      </c>
      <c r="I146" s="17" t="str">
        <f t="shared" ca="1" si="9"/>
        <v/>
      </c>
      <c r="L146" s="17" t="str">
        <f t="shared" si="10"/>
        <v/>
      </c>
    </row>
    <row r="147" spans="7:12" x14ac:dyDescent="0.35">
      <c r="G147" s="17" t="str">
        <f t="shared" si="7"/>
        <v/>
      </c>
      <c r="H147" s="17" t="str">
        <f t="shared" si="8"/>
        <v/>
      </c>
      <c r="I147" s="17" t="str">
        <f t="shared" ca="1" si="9"/>
        <v/>
      </c>
      <c r="L147" s="17" t="str">
        <f t="shared" si="10"/>
        <v/>
      </c>
    </row>
    <row r="148" spans="7:12" x14ac:dyDescent="0.35">
      <c r="G148" s="17" t="str">
        <f t="shared" si="7"/>
        <v/>
      </c>
      <c r="H148" s="17" t="str">
        <f t="shared" si="8"/>
        <v/>
      </c>
      <c r="I148" s="17" t="str">
        <f t="shared" ca="1" si="9"/>
        <v/>
      </c>
      <c r="L148" s="17" t="str">
        <f t="shared" si="10"/>
        <v/>
      </c>
    </row>
    <row r="149" spans="7:12" x14ac:dyDescent="0.35">
      <c r="G149" s="17" t="str">
        <f t="shared" si="7"/>
        <v/>
      </c>
      <c r="H149" s="17" t="str">
        <f t="shared" si="8"/>
        <v/>
      </c>
      <c r="I149" s="17" t="str">
        <f t="shared" ca="1" si="9"/>
        <v/>
      </c>
      <c r="L149" s="17" t="str">
        <f t="shared" si="10"/>
        <v/>
      </c>
    </row>
    <row r="150" spans="7:12" x14ac:dyDescent="0.35">
      <c r="G150" s="17" t="str">
        <f t="shared" si="7"/>
        <v/>
      </c>
      <c r="H150" s="17" t="str">
        <f t="shared" si="8"/>
        <v/>
      </c>
      <c r="I150" s="17" t="str">
        <f t="shared" ca="1" si="9"/>
        <v/>
      </c>
      <c r="L150" s="17" t="str">
        <f t="shared" si="10"/>
        <v/>
      </c>
    </row>
    <row r="151" spans="7:12" x14ac:dyDescent="0.35">
      <c r="G151" s="17" t="str">
        <f t="shared" ref="G151:G214" si="11">IF(K151="","",K151+15)</f>
        <v/>
      </c>
      <c r="H151" s="17" t="str">
        <f t="shared" si="8"/>
        <v/>
      </c>
      <c r="I151" s="17" t="str">
        <f t="shared" ca="1" si="9"/>
        <v/>
      </c>
      <c r="L151" s="17" t="str">
        <f t="shared" si="10"/>
        <v/>
      </c>
    </row>
    <row r="152" spans="7:12" x14ac:dyDescent="0.35">
      <c r="G152" s="17" t="str">
        <f t="shared" si="11"/>
        <v/>
      </c>
      <c r="H152" s="17" t="str">
        <f t="shared" si="8"/>
        <v/>
      </c>
      <c r="I152" s="17" t="str">
        <f t="shared" ca="1" si="9"/>
        <v/>
      </c>
      <c r="L152" s="17" t="str">
        <f t="shared" si="10"/>
        <v/>
      </c>
    </row>
    <row r="153" spans="7:12" x14ac:dyDescent="0.35">
      <c r="G153" s="17" t="str">
        <f t="shared" si="11"/>
        <v/>
      </c>
      <c r="H153" s="17" t="str">
        <f t="shared" si="8"/>
        <v/>
      </c>
      <c r="I153" s="17" t="str">
        <f t="shared" ca="1" si="9"/>
        <v/>
      </c>
      <c r="L153" s="17" t="str">
        <f t="shared" si="10"/>
        <v/>
      </c>
    </row>
    <row r="154" spans="7:12" x14ac:dyDescent="0.35">
      <c r="G154" s="17" t="str">
        <f t="shared" si="11"/>
        <v/>
      </c>
      <c r="H154" s="17" t="str">
        <f t="shared" si="8"/>
        <v/>
      </c>
      <c r="I154" s="17" t="str">
        <f t="shared" ca="1" si="9"/>
        <v/>
      </c>
      <c r="L154" s="17" t="str">
        <f t="shared" si="10"/>
        <v/>
      </c>
    </row>
    <row r="155" spans="7:12" x14ac:dyDescent="0.35">
      <c r="G155" s="17" t="str">
        <f t="shared" si="11"/>
        <v/>
      </c>
      <c r="H155" s="17" t="str">
        <f t="shared" si="8"/>
        <v/>
      </c>
      <c r="I155" s="17" t="str">
        <f t="shared" ca="1" si="9"/>
        <v/>
      </c>
      <c r="L155" s="17" t="str">
        <f t="shared" si="10"/>
        <v/>
      </c>
    </row>
    <row r="156" spans="7:12" x14ac:dyDescent="0.35">
      <c r="G156" s="17" t="str">
        <f t="shared" si="11"/>
        <v/>
      </c>
      <c r="H156" s="17" t="str">
        <f t="shared" si="8"/>
        <v/>
      </c>
      <c r="I156" s="17" t="str">
        <f t="shared" ca="1" si="9"/>
        <v/>
      </c>
      <c r="L156" s="17" t="str">
        <f t="shared" si="10"/>
        <v/>
      </c>
    </row>
    <row r="157" spans="7:12" x14ac:dyDescent="0.35">
      <c r="G157" s="17" t="str">
        <f t="shared" si="11"/>
        <v/>
      </c>
      <c r="H157" s="17" t="str">
        <f t="shared" si="8"/>
        <v/>
      </c>
      <c r="I157" s="17" t="str">
        <f t="shared" ca="1" si="9"/>
        <v/>
      </c>
      <c r="L157" s="17" t="str">
        <f t="shared" si="10"/>
        <v/>
      </c>
    </row>
    <row r="158" spans="7:12" x14ac:dyDescent="0.35">
      <c r="G158" s="17" t="str">
        <f t="shared" si="11"/>
        <v/>
      </c>
      <c r="H158" s="17" t="str">
        <f t="shared" si="8"/>
        <v/>
      </c>
      <c r="I158" s="17" t="str">
        <f t="shared" ca="1" si="9"/>
        <v/>
      </c>
      <c r="L158" s="17" t="str">
        <f t="shared" si="10"/>
        <v/>
      </c>
    </row>
    <row r="159" spans="7:12" x14ac:dyDescent="0.35">
      <c r="G159" s="17" t="str">
        <f t="shared" si="11"/>
        <v/>
      </c>
      <c r="H159" s="17" t="str">
        <f t="shared" si="8"/>
        <v/>
      </c>
      <c r="I159" s="17" t="str">
        <f t="shared" ca="1" si="9"/>
        <v/>
      </c>
      <c r="L159" s="17" t="str">
        <f t="shared" si="10"/>
        <v/>
      </c>
    </row>
    <row r="160" spans="7:12" x14ac:dyDescent="0.35">
      <c r="G160" s="17" t="str">
        <f t="shared" si="11"/>
        <v/>
      </c>
      <c r="H160" s="17" t="str">
        <f t="shared" si="8"/>
        <v/>
      </c>
      <c r="I160" s="17" t="str">
        <f t="shared" ca="1" si="9"/>
        <v/>
      </c>
      <c r="L160" s="17" t="str">
        <f t="shared" si="10"/>
        <v/>
      </c>
    </row>
    <row r="161" spans="7:12" x14ac:dyDescent="0.35">
      <c r="G161" s="17" t="str">
        <f t="shared" si="11"/>
        <v/>
      </c>
      <c r="H161" s="17" t="str">
        <f t="shared" si="8"/>
        <v/>
      </c>
      <c r="I161" s="17" t="str">
        <f t="shared" ca="1" si="9"/>
        <v/>
      </c>
      <c r="L161" s="17" t="str">
        <f t="shared" si="10"/>
        <v/>
      </c>
    </row>
    <row r="162" spans="7:12" x14ac:dyDescent="0.35">
      <c r="G162" s="17" t="str">
        <f t="shared" si="11"/>
        <v/>
      </c>
      <c r="H162" s="17" t="str">
        <f t="shared" si="8"/>
        <v/>
      </c>
      <c r="I162" s="17" t="str">
        <f t="shared" ca="1" si="9"/>
        <v/>
      </c>
      <c r="L162" s="17" t="str">
        <f t="shared" si="10"/>
        <v/>
      </c>
    </row>
    <row r="163" spans="7:12" x14ac:dyDescent="0.35">
      <c r="G163" s="17" t="str">
        <f t="shared" si="11"/>
        <v/>
      </c>
      <c r="H163" s="17" t="str">
        <f t="shared" si="8"/>
        <v/>
      </c>
      <c r="I163" s="17" t="str">
        <f t="shared" ca="1" si="9"/>
        <v/>
      </c>
      <c r="L163" s="17" t="str">
        <f t="shared" si="10"/>
        <v/>
      </c>
    </row>
    <row r="164" spans="7:12" x14ac:dyDescent="0.35">
      <c r="G164" s="17" t="str">
        <f t="shared" si="11"/>
        <v/>
      </c>
      <c r="H164" s="17" t="str">
        <f t="shared" si="8"/>
        <v/>
      </c>
      <c r="I164" s="17" t="str">
        <f t="shared" ca="1" si="9"/>
        <v/>
      </c>
      <c r="L164" s="17" t="str">
        <f t="shared" si="10"/>
        <v/>
      </c>
    </row>
    <row r="165" spans="7:12" x14ac:dyDescent="0.35">
      <c r="G165" s="17" t="str">
        <f t="shared" si="11"/>
        <v/>
      </c>
      <c r="H165" s="17" t="str">
        <f t="shared" si="8"/>
        <v/>
      </c>
      <c r="I165" s="17" t="str">
        <f t="shared" ca="1" si="9"/>
        <v/>
      </c>
      <c r="L165" s="17" t="str">
        <f t="shared" si="10"/>
        <v/>
      </c>
    </row>
    <row r="166" spans="7:12" x14ac:dyDescent="0.35">
      <c r="G166" s="17" t="str">
        <f t="shared" si="11"/>
        <v/>
      </c>
      <c r="H166" s="17" t="str">
        <f t="shared" si="8"/>
        <v/>
      </c>
      <c r="I166" s="17" t="str">
        <f t="shared" ca="1" si="9"/>
        <v/>
      </c>
      <c r="L166" s="17" t="str">
        <f t="shared" si="10"/>
        <v/>
      </c>
    </row>
    <row r="167" spans="7:12" x14ac:dyDescent="0.35">
      <c r="G167" s="17" t="str">
        <f t="shared" si="11"/>
        <v/>
      </c>
      <c r="H167" s="17" t="str">
        <f t="shared" si="8"/>
        <v/>
      </c>
      <c r="I167" s="17" t="str">
        <f t="shared" ca="1" si="9"/>
        <v/>
      </c>
      <c r="L167" s="17" t="str">
        <f t="shared" si="10"/>
        <v/>
      </c>
    </row>
    <row r="168" spans="7:12" x14ac:dyDescent="0.35">
      <c r="G168" s="17" t="str">
        <f t="shared" si="11"/>
        <v/>
      </c>
      <c r="H168" s="17" t="str">
        <f t="shared" si="8"/>
        <v/>
      </c>
      <c r="I168" s="17" t="str">
        <f t="shared" ca="1" si="9"/>
        <v/>
      </c>
      <c r="L168" s="17" t="str">
        <f t="shared" si="10"/>
        <v/>
      </c>
    </row>
    <row r="169" spans="7:12" x14ac:dyDescent="0.35">
      <c r="G169" s="17" t="str">
        <f t="shared" si="11"/>
        <v/>
      </c>
      <c r="H169" s="17" t="str">
        <f t="shared" si="8"/>
        <v/>
      </c>
      <c r="I169" s="17" t="str">
        <f t="shared" ca="1" si="9"/>
        <v/>
      </c>
      <c r="L169" s="17" t="str">
        <f t="shared" si="10"/>
        <v/>
      </c>
    </row>
    <row r="170" spans="7:12" x14ac:dyDescent="0.35">
      <c r="G170" s="17" t="str">
        <f t="shared" si="11"/>
        <v/>
      </c>
      <c r="H170" s="17" t="str">
        <f t="shared" si="8"/>
        <v/>
      </c>
      <c r="I170" s="17" t="str">
        <f t="shared" ca="1" si="9"/>
        <v/>
      </c>
      <c r="L170" s="17" t="str">
        <f t="shared" si="10"/>
        <v/>
      </c>
    </row>
    <row r="171" spans="7:12" x14ac:dyDescent="0.35">
      <c r="G171" s="17" t="str">
        <f t="shared" si="11"/>
        <v/>
      </c>
      <c r="H171" s="17" t="str">
        <f t="shared" si="8"/>
        <v/>
      </c>
      <c r="I171" s="17" t="str">
        <f t="shared" ca="1" si="9"/>
        <v/>
      </c>
      <c r="L171" s="17" t="str">
        <f t="shared" si="10"/>
        <v/>
      </c>
    </row>
    <row r="172" spans="7:12" x14ac:dyDescent="0.35">
      <c r="G172" s="17" t="str">
        <f t="shared" si="11"/>
        <v/>
      </c>
      <c r="H172" s="17" t="str">
        <f t="shared" si="8"/>
        <v/>
      </c>
      <c r="I172" s="17" t="str">
        <f t="shared" ca="1" si="9"/>
        <v/>
      </c>
      <c r="L172" s="17" t="str">
        <f t="shared" si="10"/>
        <v/>
      </c>
    </row>
    <row r="173" spans="7:12" x14ac:dyDescent="0.35">
      <c r="G173" s="17" t="str">
        <f t="shared" si="11"/>
        <v/>
      </c>
      <c r="H173" s="17" t="str">
        <f t="shared" si="8"/>
        <v/>
      </c>
      <c r="I173" s="17" t="str">
        <f t="shared" ca="1" si="9"/>
        <v/>
      </c>
      <c r="L173" s="17" t="str">
        <f t="shared" si="10"/>
        <v/>
      </c>
    </row>
    <row r="174" spans="7:12" x14ac:dyDescent="0.35">
      <c r="G174" s="17" t="str">
        <f t="shared" si="11"/>
        <v/>
      </c>
      <c r="H174" s="17" t="str">
        <f t="shared" si="8"/>
        <v/>
      </c>
      <c r="I174" s="17" t="str">
        <f t="shared" ca="1" si="9"/>
        <v/>
      </c>
      <c r="L174" s="17" t="str">
        <f t="shared" si="10"/>
        <v/>
      </c>
    </row>
    <row r="175" spans="7:12" x14ac:dyDescent="0.35">
      <c r="G175" s="17" t="str">
        <f t="shared" si="11"/>
        <v/>
      </c>
      <c r="H175" s="17" t="str">
        <f t="shared" si="8"/>
        <v/>
      </c>
      <c r="I175" s="17" t="str">
        <f t="shared" ca="1" si="9"/>
        <v/>
      </c>
      <c r="L175" s="17" t="str">
        <f t="shared" si="10"/>
        <v/>
      </c>
    </row>
    <row r="176" spans="7:12" x14ac:dyDescent="0.35">
      <c r="G176" s="17" t="str">
        <f t="shared" si="11"/>
        <v/>
      </c>
      <c r="H176" s="17" t="str">
        <f t="shared" si="8"/>
        <v/>
      </c>
      <c r="I176" s="17" t="str">
        <f t="shared" ca="1" si="9"/>
        <v/>
      </c>
      <c r="L176" s="17" t="str">
        <f t="shared" si="10"/>
        <v/>
      </c>
    </row>
    <row r="177" spans="7:12" x14ac:dyDescent="0.35">
      <c r="G177" s="17" t="str">
        <f t="shared" si="11"/>
        <v/>
      </c>
      <c r="H177" s="17" t="str">
        <f t="shared" si="8"/>
        <v/>
      </c>
      <c r="I177" s="17" t="str">
        <f t="shared" ca="1" si="9"/>
        <v/>
      </c>
      <c r="L177" s="17" t="str">
        <f t="shared" si="10"/>
        <v/>
      </c>
    </row>
    <row r="178" spans="7:12" x14ac:dyDescent="0.35">
      <c r="G178" s="17" t="str">
        <f t="shared" si="11"/>
        <v/>
      </c>
      <c r="H178" s="17" t="str">
        <f t="shared" si="8"/>
        <v/>
      </c>
      <c r="I178" s="17" t="str">
        <f t="shared" ca="1" si="9"/>
        <v/>
      </c>
      <c r="L178" s="17" t="str">
        <f t="shared" si="10"/>
        <v/>
      </c>
    </row>
    <row r="179" spans="7:12" x14ac:dyDescent="0.35">
      <c r="G179" s="17" t="str">
        <f t="shared" si="11"/>
        <v/>
      </c>
      <c r="H179" s="17" t="str">
        <f t="shared" si="8"/>
        <v/>
      </c>
      <c r="I179" s="17" t="str">
        <f t="shared" ca="1" si="9"/>
        <v/>
      </c>
      <c r="L179" s="17" t="str">
        <f t="shared" si="10"/>
        <v/>
      </c>
    </row>
    <row r="180" spans="7:12" x14ac:dyDescent="0.35">
      <c r="G180" s="17" t="str">
        <f t="shared" si="11"/>
        <v/>
      </c>
      <c r="H180" s="17" t="str">
        <f t="shared" si="8"/>
        <v/>
      </c>
      <c r="I180" s="17" t="str">
        <f t="shared" ca="1" si="9"/>
        <v/>
      </c>
      <c r="L180" s="17" t="str">
        <f t="shared" si="10"/>
        <v/>
      </c>
    </row>
    <row r="181" spans="7:12" x14ac:dyDescent="0.35">
      <c r="G181" s="17" t="str">
        <f t="shared" si="11"/>
        <v/>
      </c>
      <c r="H181" s="17" t="str">
        <f t="shared" si="8"/>
        <v/>
      </c>
      <c r="I181" s="17" t="str">
        <f t="shared" ca="1" si="9"/>
        <v/>
      </c>
      <c r="L181" s="17" t="str">
        <f t="shared" si="10"/>
        <v/>
      </c>
    </row>
    <row r="182" spans="7:12" x14ac:dyDescent="0.35">
      <c r="G182" s="17" t="str">
        <f t="shared" si="11"/>
        <v/>
      </c>
      <c r="H182" s="17" t="str">
        <f t="shared" si="8"/>
        <v/>
      </c>
      <c r="I182" s="17" t="str">
        <f t="shared" ca="1" si="9"/>
        <v/>
      </c>
      <c r="L182" s="17" t="str">
        <f t="shared" si="10"/>
        <v/>
      </c>
    </row>
    <row r="183" spans="7:12" x14ac:dyDescent="0.35">
      <c r="G183" s="17" t="str">
        <f t="shared" si="11"/>
        <v/>
      </c>
      <c r="H183" s="17" t="str">
        <f t="shared" si="8"/>
        <v/>
      </c>
      <c r="I183" s="17" t="str">
        <f t="shared" ca="1" si="9"/>
        <v/>
      </c>
      <c r="L183" s="17" t="str">
        <f t="shared" si="10"/>
        <v/>
      </c>
    </row>
    <row r="184" spans="7:12" x14ac:dyDescent="0.35">
      <c r="G184" s="17" t="str">
        <f t="shared" si="11"/>
        <v/>
      </c>
      <c r="H184" s="17" t="str">
        <f t="shared" si="8"/>
        <v/>
      </c>
      <c r="I184" s="17" t="str">
        <f t="shared" ca="1" si="9"/>
        <v/>
      </c>
      <c r="L184" s="17" t="str">
        <f t="shared" si="10"/>
        <v/>
      </c>
    </row>
    <row r="185" spans="7:12" x14ac:dyDescent="0.35">
      <c r="G185" s="17" t="str">
        <f t="shared" si="11"/>
        <v/>
      </c>
      <c r="H185" s="17" t="str">
        <f t="shared" si="8"/>
        <v/>
      </c>
      <c r="I185" s="17" t="str">
        <f t="shared" ca="1" si="9"/>
        <v/>
      </c>
      <c r="L185" s="17" t="str">
        <f t="shared" si="10"/>
        <v/>
      </c>
    </row>
    <row r="186" spans="7:12" x14ac:dyDescent="0.35">
      <c r="G186" s="17" t="str">
        <f t="shared" si="11"/>
        <v/>
      </c>
      <c r="H186" s="17" t="str">
        <f t="shared" si="8"/>
        <v/>
      </c>
      <c r="I186" s="17" t="str">
        <f t="shared" ca="1" si="9"/>
        <v/>
      </c>
      <c r="L186" s="17" t="str">
        <f t="shared" si="10"/>
        <v/>
      </c>
    </row>
    <row r="187" spans="7:12" x14ac:dyDescent="0.35">
      <c r="G187" s="17" t="str">
        <f t="shared" si="11"/>
        <v/>
      </c>
      <c r="H187" s="17" t="str">
        <f t="shared" si="8"/>
        <v/>
      </c>
      <c r="I187" s="17" t="str">
        <f t="shared" ca="1" si="9"/>
        <v/>
      </c>
      <c r="L187" s="17" t="str">
        <f t="shared" si="10"/>
        <v/>
      </c>
    </row>
    <row r="188" spans="7:12" x14ac:dyDescent="0.35">
      <c r="G188" s="17" t="str">
        <f t="shared" si="11"/>
        <v/>
      </c>
      <c r="H188" s="17" t="str">
        <f t="shared" si="8"/>
        <v/>
      </c>
      <c r="I188" s="17" t="str">
        <f t="shared" ca="1" si="9"/>
        <v/>
      </c>
      <c r="L188" s="17" t="str">
        <f t="shared" si="10"/>
        <v/>
      </c>
    </row>
    <row r="189" spans="7:12" x14ac:dyDescent="0.35">
      <c r="G189" s="17" t="str">
        <f t="shared" si="11"/>
        <v/>
      </c>
      <c r="H189" s="17" t="str">
        <f t="shared" si="8"/>
        <v/>
      </c>
      <c r="I189" s="17" t="str">
        <f t="shared" ca="1" si="9"/>
        <v/>
      </c>
      <c r="L189" s="17" t="str">
        <f t="shared" si="10"/>
        <v/>
      </c>
    </row>
    <row r="190" spans="7:12" x14ac:dyDescent="0.35">
      <c r="G190" s="17" t="str">
        <f t="shared" si="11"/>
        <v/>
      </c>
      <c r="H190" s="17" t="str">
        <f t="shared" si="8"/>
        <v/>
      </c>
      <c r="I190" s="17" t="str">
        <f t="shared" ca="1" si="9"/>
        <v/>
      </c>
      <c r="L190" s="17" t="str">
        <f t="shared" si="10"/>
        <v/>
      </c>
    </row>
    <row r="191" spans="7:12" x14ac:dyDescent="0.35">
      <c r="G191" s="17" t="str">
        <f t="shared" si="11"/>
        <v/>
      </c>
      <c r="H191" s="17" t="str">
        <f t="shared" si="8"/>
        <v/>
      </c>
      <c r="I191" s="17" t="str">
        <f t="shared" ca="1" si="9"/>
        <v/>
      </c>
      <c r="L191" s="17" t="str">
        <f t="shared" si="10"/>
        <v/>
      </c>
    </row>
    <row r="192" spans="7:12" x14ac:dyDescent="0.35">
      <c r="G192" s="17" t="str">
        <f t="shared" si="11"/>
        <v/>
      </c>
      <c r="H192" s="17" t="str">
        <f t="shared" si="8"/>
        <v/>
      </c>
      <c r="I192" s="17" t="str">
        <f t="shared" ca="1" si="9"/>
        <v/>
      </c>
      <c r="L192" s="17" t="str">
        <f t="shared" si="10"/>
        <v/>
      </c>
    </row>
    <row r="193" spans="7:12" x14ac:dyDescent="0.35">
      <c r="G193" s="17" t="str">
        <f t="shared" si="11"/>
        <v/>
      </c>
      <c r="H193" s="17" t="str">
        <f t="shared" si="8"/>
        <v/>
      </c>
      <c r="I193" s="17" t="str">
        <f t="shared" ca="1" si="9"/>
        <v/>
      </c>
      <c r="L193" s="17" t="str">
        <f t="shared" si="10"/>
        <v/>
      </c>
    </row>
    <row r="194" spans="7:12" x14ac:dyDescent="0.35">
      <c r="G194" s="17" t="str">
        <f t="shared" si="11"/>
        <v/>
      </c>
      <c r="H194" s="17" t="str">
        <f t="shared" ref="H194:H257" si="12">IF(G194="","",IF(I194&lt;0,"VENCIDO",IF(I194&lt;=3,"POR VENCER","EN TIEMPO")))</f>
        <v/>
      </c>
      <c r="I194" s="17" t="str">
        <f t="shared" ref="I194:I257" ca="1" si="13">IF(G194="","",G194-TODAY())</f>
        <v/>
      </c>
      <c r="L194" s="17" t="str">
        <f t="shared" ref="L194:L257" si="14">IF(AND(J194&lt;&gt;"",K194&lt;&gt;""),"OK","")</f>
        <v/>
      </c>
    </row>
    <row r="195" spans="7:12" x14ac:dyDescent="0.35">
      <c r="G195" s="17" t="str">
        <f t="shared" si="11"/>
        <v/>
      </c>
      <c r="H195" s="17" t="str">
        <f t="shared" si="12"/>
        <v/>
      </c>
      <c r="I195" s="17" t="str">
        <f t="shared" ca="1" si="13"/>
        <v/>
      </c>
      <c r="L195" s="17" t="str">
        <f t="shared" si="14"/>
        <v/>
      </c>
    </row>
    <row r="196" spans="7:12" x14ac:dyDescent="0.35">
      <c r="G196" s="17" t="str">
        <f t="shared" si="11"/>
        <v/>
      </c>
      <c r="H196" s="17" t="str">
        <f t="shared" si="12"/>
        <v/>
      </c>
      <c r="I196" s="17" t="str">
        <f t="shared" ca="1" si="13"/>
        <v/>
      </c>
      <c r="L196" s="17" t="str">
        <f t="shared" si="14"/>
        <v/>
      </c>
    </row>
    <row r="197" spans="7:12" x14ac:dyDescent="0.35">
      <c r="G197" s="17" t="str">
        <f t="shared" si="11"/>
        <v/>
      </c>
      <c r="H197" s="17" t="str">
        <f t="shared" si="12"/>
        <v/>
      </c>
      <c r="I197" s="17" t="str">
        <f t="shared" ca="1" si="13"/>
        <v/>
      </c>
      <c r="L197" s="17" t="str">
        <f t="shared" si="14"/>
        <v/>
      </c>
    </row>
    <row r="198" spans="7:12" x14ac:dyDescent="0.35">
      <c r="G198" s="17" t="str">
        <f t="shared" si="11"/>
        <v/>
      </c>
      <c r="H198" s="17" t="str">
        <f t="shared" si="12"/>
        <v/>
      </c>
      <c r="I198" s="17" t="str">
        <f t="shared" ca="1" si="13"/>
        <v/>
      </c>
      <c r="L198" s="17" t="str">
        <f t="shared" si="14"/>
        <v/>
      </c>
    </row>
    <row r="199" spans="7:12" x14ac:dyDescent="0.35">
      <c r="G199" s="17" t="str">
        <f t="shared" si="11"/>
        <v/>
      </c>
      <c r="H199" s="17" t="str">
        <f t="shared" si="12"/>
        <v/>
      </c>
      <c r="I199" s="17" t="str">
        <f t="shared" ca="1" si="13"/>
        <v/>
      </c>
      <c r="L199" s="17" t="str">
        <f t="shared" si="14"/>
        <v/>
      </c>
    </row>
    <row r="200" spans="7:12" x14ac:dyDescent="0.35">
      <c r="G200" s="17" t="str">
        <f t="shared" si="11"/>
        <v/>
      </c>
      <c r="H200" s="17" t="str">
        <f t="shared" si="12"/>
        <v/>
      </c>
      <c r="I200" s="17" t="str">
        <f t="shared" ca="1" si="13"/>
        <v/>
      </c>
      <c r="L200" s="17" t="str">
        <f t="shared" si="14"/>
        <v/>
      </c>
    </row>
    <row r="201" spans="7:12" x14ac:dyDescent="0.35">
      <c r="G201" s="17" t="str">
        <f t="shared" si="11"/>
        <v/>
      </c>
      <c r="H201" s="17" t="str">
        <f t="shared" si="12"/>
        <v/>
      </c>
      <c r="I201" s="17" t="str">
        <f t="shared" ca="1" si="13"/>
        <v/>
      </c>
      <c r="L201" s="17" t="str">
        <f t="shared" si="14"/>
        <v/>
      </c>
    </row>
    <row r="202" spans="7:12" x14ac:dyDescent="0.35">
      <c r="G202" s="17" t="str">
        <f t="shared" si="11"/>
        <v/>
      </c>
      <c r="H202" s="17" t="str">
        <f t="shared" si="12"/>
        <v/>
      </c>
      <c r="I202" s="17" t="str">
        <f t="shared" ca="1" si="13"/>
        <v/>
      </c>
      <c r="L202" s="17" t="str">
        <f t="shared" si="14"/>
        <v/>
      </c>
    </row>
    <row r="203" spans="7:12" x14ac:dyDescent="0.35">
      <c r="G203" s="17" t="str">
        <f t="shared" si="11"/>
        <v/>
      </c>
      <c r="H203" s="17" t="str">
        <f t="shared" si="12"/>
        <v/>
      </c>
      <c r="I203" s="17" t="str">
        <f t="shared" ca="1" si="13"/>
        <v/>
      </c>
      <c r="L203" s="17" t="str">
        <f t="shared" si="14"/>
        <v/>
      </c>
    </row>
    <row r="204" spans="7:12" x14ac:dyDescent="0.35">
      <c r="G204" s="17" t="str">
        <f t="shared" si="11"/>
        <v/>
      </c>
      <c r="H204" s="17" t="str">
        <f t="shared" si="12"/>
        <v/>
      </c>
      <c r="I204" s="17" t="str">
        <f t="shared" ca="1" si="13"/>
        <v/>
      </c>
      <c r="L204" s="17" t="str">
        <f t="shared" si="14"/>
        <v/>
      </c>
    </row>
    <row r="205" spans="7:12" x14ac:dyDescent="0.35">
      <c r="G205" s="17" t="str">
        <f t="shared" si="11"/>
        <v/>
      </c>
      <c r="H205" s="17" t="str">
        <f t="shared" si="12"/>
        <v/>
      </c>
      <c r="I205" s="17" t="str">
        <f t="shared" ca="1" si="13"/>
        <v/>
      </c>
      <c r="L205" s="17" t="str">
        <f t="shared" si="14"/>
        <v/>
      </c>
    </row>
    <row r="206" spans="7:12" x14ac:dyDescent="0.35">
      <c r="G206" s="17" t="str">
        <f t="shared" si="11"/>
        <v/>
      </c>
      <c r="H206" s="17" t="str">
        <f t="shared" si="12"/>
        <v/>
      </c>
      <c r="I206" s="17" t="str">
        <f t="shared" ca="1" si="13"/>
        <v/>
      </c>
      <c r="L206" s="17" t="str">
        <f t="shared" si="14"/>
        <v/>
      </c>
    </row>
    <row r="207" spans="7:12" x14ac:dyDescent="0.35">
      <c r="G207" s="17" t="str">
        <f t="shared" si="11"/>
        <v/>
      </c>
      <c r="H207" s="17" t="str">
        <f t="shared" si="12"/>
        <v/>
      </c>
      <c r="I207" s="17" t="str">
        <f t="shared" ca="1" si="13"/>
        <v/>
      </c>
      <c r="L207" s="17" t="str">
        <f t="shared" si="14"/>
        <v/>
      </c>
    </row>
    <row r="208" spans="7:12" x14ac:dyDescent="0.35">
      <c r="G208" s="17" t="str">
        <f t="shared" si="11"/>
        <v/>
      </c>
      <c r="H208" s="17" t="str">
        <f t="shared" si="12"/>
        <v/>
      </c>
      <c r="I208" s="17" t="str">
        <f t="shared" ca="1" si="13"/>
        <v/>
      </c>
      <c r="L208" s="17" t="str">
        <f t="shared" si="14"/>
        <v/>
      </c>
    </row>
    <row r="209" spans="7:12" x14ac:dyDescent="0.35">
      <c r="G209" s="17" t="str">
        <f t="shared" si="11"/>
        <v/>
      </c>
      <c r="H209" s="17" t="str">
        <f t="shared" si="12"/>
        <v/>
      </c>
      <c r="I209" s="17" t="str">
        <f t="shared" ca="1" si="13"/>
        <v/>
      </c>
      <c r="L209" s="17" t="str">
        <f t="shared" si="14"/>
        <v/>
      </c>
    </row>
    <row r="210" spans="7:12" x14ac:dyDescent="0.35">
      <c r="G210" s="17" t="str">
        <f t="shared" si="11"/>
        <v/>
      </c>
      <c r="H210" s="17" t="str">
        <f t="shared" si="12"/>
        <v/>
      </c>
      <c r="I210" s="17" t="str">
        <f t="shared" ca="1" si="13"/>
        <v/>
      </c>
      <c r="L210" s="17" t="str">
        <f t="shared" si="14"/>
        <v/>
      </c>
    </row>
    <row r="211" spans="7:12" x14ac:dyDescent="0.35">
      <c r="G211" s="17" t="str">
        <f t="shared" si="11"/>
        <v/>
      </c>
      <c r="H211" s="17" t="str">
        <f t="shared" si="12"/>
        <v/>
      </c>
      <c r="I211" s="17" t="str">
        <f t="shared" ca="1" si="13"/>
        <v/>
      </c>
      <c r="L211" s="17" t="str">
        <f t="shared" si="14"/>
        <v/>
      </c>
    </row>
    <row r="212" spans="7:12" x14ac:dyDescent="0.35">
      <c r="G212" s="17" t="str">
        <f t="shared" si="11"/>
        <v/>
      </c>
      <c r="H212" s="17" t="str">
        <f t="shared" si="12"/>
        <v/>
      </c>
      <c r="I212" s="17" t="str">
        <f t="shared" ca="1" si="13"/>
        <v/>
      </c>
      <c r="L212" s="17" t="str">
        <f t="shared" si="14"/>
        <v/>
      </c>
    </row>
    <row r="213" spans="7:12" x14ac:dyDescent="0.35">
      <c r="G213" s="17" t="str">
        <f t="shared" si="11"/>
        <v/>
      </c>
      <c r="H213" s="17" t="str">
        <f t="shared" si="12"/>
        <v/>
      </c>
      <c r="I213" s="17" t="str">
        <f t="shared" ca="1" si="13"/>
        <v/>
      </c>
      <c r="L213" s="17" t="str">
        <f t="shared" si="14"/>
        <v/>
      </c>
    </row>
    <row r="214" spans="7:12" x14ac:dyDescent="0.35">
      <c r="G214" s="17" t="str">
        <f t="shared" si="11"/>
        <v/>
      </c>
      <c r="H214" s="17" t="str">
        <f t="shared" si="12"/>
        <v/>
      </c>
      <c r="I214" s="17" t="str">
        <f t="shared" ca="1" si="13"/>
        <v/>
      </c>
      <c r="L214" s="17" t="str">
        <f t="shared" si="14"/>
        <v/>
      </c>
    </row>
    <row r="215" spans="7:12" x14ac:dyDescent="0.35">
      <c r="G215" s="17" t="str">
        <f t="shared" ref="G215:G278" si="15">IF(K215="","",K215+15)</f>
        <v/>
      </c>
      <c r="H215" s="17" t="str">
        <f t="shared" si="12"/>
        <v/>
      </c>
      <c r="I215" s="17" t="str">
        <f t="shared" ca="1" si="13"/>
        <v/>
      </c>
      <c r="L215" s="17" t="str">
        <f t="shared" si="14"/>
        <v/>
      </c>
    </row>
    <row r="216" spans="7:12" x14ac:dyDescent="0.35">
      <c r="G216" s="17" t="str">
        <f t="shared" si="15"/>
        <v/>
      </c>
      <c r="H216" s="17" t="str">
        <f t="shared" si="12"/>
        <v/>
      </c>
      <c r="I216" s="17" t="str">
        <f t="shared" ca="1" si="13"/>
        <v/>
      </c>
      <c r="L216" s="17" t="str">
        <f t="shared" si="14"/>
        <v/>
      </c>
    </row>
    <row r="217" spans="7:12" x14ac:dyDescent="0.35">
      <c r="G217" s="17" t="str">
        <f t="shared" si="15"/>
        <v/>
      </c>
      <c r="H217" s="17" t="str">
        <f t="shared" si="12"/>
        <v/>
      </c>
      <c r="I217" s="17" t="str">
        <f t="shared" ca="1" si="13"/>
        <v/>
      </c>
      <c r="L217" s="17" t="str">
        <f t="shared" si="14"/>
        <v/>
      </c>
    </row>
    <row r="218" spans="7:12" x14ac:dyDescent="0.35">
      <c r="G218" s="17" t="str">
        <f t="shared" si="15"/>
        <v/>
      </c>
      <c r="H218" s="17" t="str">
        <f t="shared" si="12"/>
        <v/>
      </c>
      <c r="I218" s="17" t="str">
        <f t="shared" ca="1" si="13"/>
        <v/>
      </c>
      <c r="L218" s="17" t="str">
        <f t="shared" si="14"/>
        <v/>
      </c>
    </row>
    <row r="219" spans="7:12" x14ac:dyDescent="0.35">
      <c r="G219" s="17" t="str">
        <f t="shared" si="15"/>
        <v/>
      </c>
      <c r="H219" s="17" t="str">
        <f t="shared" si="12"/>
        <v/>
      </c>
      <c r="I219" s="17" t="str">
        <f t="shared" ca="1" si="13"/>
        <v/>
      </c>
      <c r="L219" s="17" t="str">
        <f t="shared" si="14"/>
        <v/>
      </c>
    </row>
    <row r="220" spans="7:12" x14ac:dyDescent="0.35">
      <c r="G220" s="17" t="str">
        <f t="shared" si="15"/>
        <v/>
      </c>
      <c r="H220" s="17" t="str">
        <f t="shared" si="12"/>
        <v/>
      </c>
      <c r="I220" s="17" t="str">
        <f t="shared" ca="1" si="13"/>
        <v/>
      </c>
      <c r="L220" s="17" t="str">
        <f t="shared" si="14"/>
        <v/>
      </c>
    </row>
    <row r="221" spans="7:12" x14ac:dyDescent="0.35">
      <c r="G221" s="17" t="str">
        <f t="shared" si="15"/>
        <v/>
      </c>
      <c r="H221" s="17" t="str">
        <f t="shared" si="12"/>
        <v/>
      </c>
      <c r="I221" s="17" t="str">
        <f t="shared" ca="1" si="13"/>
        <v/>
      </c>
      <c r="L221" s="17" t="str">
        <f t="shared" si="14"/>
        <v/>
      </c>
    </row>
    <row r="222" spans="7:12" x14ac:dyDescent="0.35">
      <c r="G222" s="17" t="str">
        <f t="shared" si="15"/>
        <v/>
      </c>
      <c r="H222" s="17" t="str">
        <f t="shared" si="12"/>
        <v/>
      </c>
      <c r="I222" s="17" t="str">
        <f t="shared" ca="1" si="13"/>
        <v/>
      </c>
      <c r="L222" s="17" t="str">
        <f t="shared" si="14"/>
        <v/>
      </c>
    </row>
    <row r="223" spans="7:12" x14ac:dyDescent="0.35">
      <c r="G223" s="17" t="str">
        <f t="shared" si="15"/>
        <v/>
      </c>
      <c r="H223" s="17" t="str">
        <f t="shared" si="12"/>
        <v/>
      </c>
      <c r="I223" s="17" t="str">
        <f t="shared" ca="1" si="13"/>
        <v/>
      </c>
      <c r="L223" s="17" t="str">
        <f t="shared" si="14"/>
        <v/>
      </c>
    </row>
    <row r="224" spans="7:12" x14ac:dyDescent="0.35">
      <c r="G224" s="17" t="str">
        <f t="shared" si="15"/>
        <v/>
      </c>
      <c r="H224" s="17" t="str">
        <f t="shared" si="12"/>
        <v/>
      </c>
      <c r="I224" s="17" t="str">
        <f t="shared" ca="1" si="13"/>
        <v/>
      </c>
      <c r="L224" s="17" t="str">
        <f t="shared" si="14"/>
        <v/>
      </c>
    </row>
    <row r="225" spans="7:12" x14ac:dyDescent="0.35">
      <c r="G225" s="17" t="str">
        <f t="shared" si="15"/>
        <v/>
      </c>
      <c r="H225" s="17" t="str">
        <f t="shared" si="12"/>
        <v/>
      </c>
      <c r="I225" s="17" t="str">
        <f t="shared" ca="1" si="13"/>
        <v/>
      </c>
      <c r="L225" s="17" t="str">
        <f t="shared" si="14"/>
        <v/>
      </c>
    </row>
    <row r="226" spans="7:12" x14ac:dyDescent="0.35">
      <c r="G226" s="17" t="str">
        <f t="shared" si="15"/>
        <v/>
      </c>
      <c r="H226" s="17" t="str">
        <f t="shared" si="12"/>
        <v/>
      </c>
      <c r="I226" s="17" t="str">
        <f t="shared" ca="1" si="13"/>
        <v/>
      </c>
      <c r="L226" s="17" t="str">
        <f t="shared" si="14"/>
        <v/>
      </c>
    </row>
    <row r="227" spans="7:12" x14ac:dyDescent="0.35">
      <c r="G227" s="17" t="str">
        <f t="shared" si="15"/>
        <v/>
      </c>
      <c r="H227" s="17" t="str">
        <f t="shared" si="12"/>
        <v/>
      </c>
      <c r="I227" s="17" t="str">
        <f t="shared" ca="1" si="13"/>
        <v/>
      </c>
      <c r="L227" s="17" t="str">
        <f t="shared" si="14"/>
        <v/>
      </c>
    </row>
    <row r="228" spans="7:12" x14ac:dyDescent="0.35">
      <c r="G228" s="17" t="str">
        <f t="shared" si="15"/>
        <v/>
      </c>
      <c r="H228" s="17" t="str">
        <f t="shared" si="12"/>
        <v/>
      </c>
      <c r="I228" s="17" t="str">
        <f t="shared" ca="1" si="13"/>
        <v/>
      </c>
      <c r="L228" s="17" t="str">
        <f t="shared" si="14"/>
        <v/>
      </c>
    </row>
    <row r="229" spans="7:12" x14ac:dyDescent="0.35">
      <c r="G229" s="17" t="str">
        <f t="shared" si="15"/>
        <v/>
      </c>
      <c r="H229" s="17" t="str">
        <f t="shared" si="12"/>
        <v/>
      </c>
      <c r="I229" s="17" t="str">
        <f t="shared" ca="1" si="13"/>
        <v/>
      </c>
      <c r="L229" s="17" t="str">
        <f t="shared" si="14"/>
        <v/>
      </c>
    </row>
    <row r="230" spans="7:12" x14ac:dyDescent="0.35">
      <c r="G230" s="17" t="str">
        <f t="shared" si="15"/>
        <v/>
      </c>
      <c r="H230" s="17" t="str">
        <f t="shared" si="12"/>
        <v/>
      </c>
      <c r="I230" s="17" t="str">
        <f t="shared" ca="1" si="13"/>
        <v/>
      </c>
      <c r="L230" s="17" t="str">
        <f t="shared" si="14"/>
        <v/>
      </c>
    </row>
    <row r="231" spans="7:12" x14ac:dyDescent="0.35">
      <c r="G231" s="17" t="str">
        <f t="shared" si="15"/>
        <v/>
      </c>
      <c r="H231" s="17" t="str">
        <f t="shared" si="12"/>
        <v/>
      </c>
      <c r="I231" s="17" t="str">
        <f t="shared" ca="1" si="13"/>
        <v/>
      </c>
      <c r="L231" s="17" t="str">
        <f t="shared" si="14"/>
        <v/>
      </c>
    </row>
    <row r="232" spans="7:12" x14ac:dyDescent="0.35">
      <c r="G232" s="17" t="str">
        <f t="shared" si="15"/>
        <v/>
      </c>
      <c r="H232" s="17" t="str">
        <f t="shared" si="12"/>
        <v/>
      </c>
      <c r="I232" s="17" t="str">
        <f t="shared" ca="1" si="13"/>
        <v/>
      </c>
      <c r="L232" s="17" t="str">
        <f t="shared" si="14"/>
        <v/>
      </c>
    </row>
    <row r="233" spans="7:12" x14ac:dyDescent="0.35">
      <c r="G233" s="17" t="str">
        <f t="shared" si="15"/>
        <v/>
      </c>
      <c r="H233" s="17" t="str">
        <f t="shared" si="12"/>
        <v/>
      </c>
      <c r="I233" s="17" t="str">
        <f t="shared" ca="1" si="13"/>
        <v/>
      </c>
      <c r="L233" s="17" t="str">
        <f t="shared" si="14"/>
        <v/>
      </c>
    </row>
    <row r="234" spans="7:12" x14ac:dyDescent="0.35">
      <c r="G234" s="17" t="str">
        <f t="shared" si="15"/>
        <v/>
      </c>
      <c r="H234" s="17" t="str">
        <f t="shared" si="12"/>
        <v/>
      </c>
      <c r="I234" s="17" t="str">
        <f t="shared" ca="1" si="13"/>
        <v/>
      </c>
      <c r="L234" s="17" t="str">
        <f t="shared" si="14"/>
        <v/>
      </c>
    </row>
    <row r="235" spans="7:12" x14ac:dyDescent="0.35">
      <c r="G235" s="17" t="str">
        <f t="shared" si="15"/>
        <v/>
      </c>
      <c r="H235" s="17" t="str">
        <f t="shared" si="12"/>
        <v/>
      </c>
      <c r="I235" s="17" t="str">
        <f t="shared" ca="1" si="13"/>
        <v/>
      </c>
      <c r="L235" s="17" t="str">
        <f t="shared" si="14"/>
        <v/>
      </c>
    </row>
    <row r="236" spans="7:12" x14ac:dyDescent="0.35">
      <c r="G236" s="17" t="str">
        <f t="shared" si="15"/>
        <v/>
      </c>
      <c r="H236" s="17" t="str">
        <f t="shared" si="12"/>
        <v/>
      </c>
      <c r="I236" s="17" t="str">
        <f t="shared" ca="1" si="13"/>
        <v/>
      </c>
      <c r="L236" s="17" t="str">
        <f t="shared" si="14"/>
        <v/>
      </c>
    </row>
    <row r="237" spans="7:12" x14ac:dyDescent="0.35">
      <c r="G237" s="17" t="str">
        <f t="shared" si="15"/>
        <v/>
      </c>
      <c r="H237" s="17" t="str">
        <f t="shared" si="12"/>
        <v/>
      </c>
      <c r="I237" s="17" t="str">
        <f t="shared" ca="1" si="13"/>
        <v/>
      </c>
      <c r="L237" s="17" t="str">
        <f t="shared" si="14"/>
        <v/>
      </c>
    </row>
    <row r="238" spans="7:12" x14ac:dyDescent="0.35">
      <c r="G238" s="17" t="str">
        <f t="shared" si="15"/>
        <v/>
      </c>
      <c r="H238" s="17" t="str">
        <f t="shared" si="12"/>
        <v/>
      </c>
      <c r="I238" s="17" t="str">
        <f t="shared" ca="1" si="13"/>
        <v/>
      </c>
      <c r="L238" s="17" t="str">
        <f t="shared" si="14"/>
        <v/>
      </c>
    </row>
    <row r="239" spans="7:12" x14ac:dyDescent="0.35">
      <c r="G239" s="17" t="str">
        <f t="shared" si="15"/>
        <v/>
      </c>
      <c r="H239" s="17" t="str">
        <f t="shared" si="12"/>
        <v/>
      </c>
      <c r="I239" s="17" t="str">
        <f t="shared" ca="1" si="13"/>
        <v/>
      </c>
      <c r="L239" s="17" t="str">
        <f t="shared" si="14"/>
        <v/>
      </c>
    </row>
    <row r="240" spans="7:12" x14ac:dyDescent="0.35">
      <c r="G240" s="17" t="str">
        <f t="shared" si="15"/>
        <v/>
      </c>
      <c r="H240" s="17" t="str">
        <f t="shared" si="12"/>
        <v/>
      </c>
      <c r="I240" s="17" t="str">
        <f t="shared" ca="1" si="13"/>
        <v/>
      </c>
      <c r="L240" s="17" t="str">
        <f t="shared" si="14"/>
        <v/>
      </c>
    </row>
    <row r="241" spans="7:12" x14ac:dyDescent="0.35">
      <c r="G241" s="17" t="str">
        <f t="shared" si="15"/>
        <v/>
      </c>
      <c r="H241" s="17" t="str">
        <f t="shared" si="12"/>
        <v/>
      </c>
      <c r="I241" s="17" t="str">
        <f t="shared" ca="1" si="13"/>
        <v/>
      </c>
      <c r="L241" s="17" t="str">
        <f t="shared" si="14"/>
        <v/>
      </c>
    </row>
    <row r="242" spans="7:12" x14ac:dyDescent="0.35">
      <c r="G242" s="17" t="str">
        <f t="shared" si="15"/>
        <v/>
      </c>
      <c r="H242" s="17" t="str">
        <f t="shared" si="12"/>
        <v/>
      </c>
      <c r="I242" s="17" t="str">
        <f t="shared" ca="1" si="13"/>
        <v/>
      </c>
      <c r="L242" s="17" t="str">
        <f t="shared" si="14"/>
        <v/>
      </c>
    </row>
    <row r="243" spans="7:12" x14ac:dyDescent="0.35">
      <c r="G243" s="17" t="str">
        <f t="shared" si="15"/>
        <v/>
      </c>
      <c r="H243" s="17" t="str">
        <f t="shared" si="12"/>
        <v/>
      </c>
      <c r="I243" s="17" t="str">
        <f t="shared" ca="1" si="13"/>
        <v/>
      </c>
      <c r="L243" s="17" t="str">
        <f t="shared" si="14"/>
        <v/>
      </c>
    </row>
    <row r="244" spans="7:12" x14ac:dyDescent="0.35">
      <c r="G244" s="17" t="str">
        <f t="shared" si="15"/>
        <v/>
      </c>
      <c r="H244" s="17" t="str">
        <f t="shared" si="12"/>
        <v/>
      </c>
      <c r="I244" s="17" t="str">
        <f t="shared" ca="1" si="13"/>
        <v/>
      </c>
      <c r="L244" s="17" t="str">
        <f t="shared" si="14"/>
        <v/>
      </c>
    </row>
    <row r="245" spans="7:12" x14ac:dyDescent="0.35">
      <c r="G245" s="17" t="str">
        <f t="shared" si="15"/>
        <v/>
      </c>
      <c r="H245" s="17" t="str">
        <f t="shared" si="12"/>
        <v/>
      </c>
      <c r="I245" s="17" t="str">
        <f t="shared" ca="1" si="13"/>
        <v/>
      </c>
      <c r="L245" s="17" t="str">
        <f t="shared" si="14"/>
        <v/>
      </c>
    </row>
    <row r="246" spans="7:12" x14ac:dyDescent="0.35">
      <c r="G246" s="17" t="str">
        <f t="shared" si="15"/>
        <v/>
      </c>
      <c r="H246" s="17" t="str">
        <f t="shared" si="12"/>
        <v/>
      </c>
      <c r="I246" s="17" t="str">
        <f t="shared" ca="1" si="13"/>
        <v/>
      </c>
      <c r="L246" s="17" t="str">
        <f t="shared" si="14"/>
        <v/>
      </c>
    </row>
    <row r="247" spans="7:12" x14ac:dyDescent="0.35">
      <c r="G247" s="17" t="str">
        <f t="shared" si="15"/>
        <v/>
      </c>
      <c r="H247" s="17" t="str">
        <f t="shared" si="12"/>
        <v/>
      </c>
      <c r="I247" s="17" t="str">
        <f t="shared" ca="1" si="13"/>
        <v/>
      </c>
      <c r="L247" s="17" t="str">
        <f t="shared" si="14"/>
        <v/>
      </c>
    </row>
    <row r="248" spans="7:12" x14ac:dyDescent="0.35">
      <c r="G248" s="17" t="str">
        <f t="shared" si="15"/>
        <v/>
      </c>
      <c r="H248" s="17" t="str">
        <f t="shared" si="12"/>
        <v/>
      </c>
      <c r="I248" s="17" t="str">
        <f t="shared" ca="1" si="13"/>
        <v/>
      </c>
      <c r="L248" s="17" t="str">
        <f t="shared" si="14"/>
        <v/>
      </c>
    </row>
    <row r="249" spans="7:12" x14ac:dyDescent="0.35">
      <c r="G249" s="17" t="str">
        <f t="shared" si="15"/>
        <v/>
      </c>
      <c r="H249" s="17" t="str">
        <f t="shared" si="12"/>
        <v/>
      </c>
      <c r="I249" s="17" t="str">
        <f t="shared" ca="1" si="13"/>
        <v/>
      </c>
      <c r="L249" s="17" t="str">
        <f t="shared" si="14"/>
        <v/>
      </c>
    </row>
    <row r="250" spans="7:12" x14ac:dyDescent="0.35">
      <c r="G250" s="17" t="str">
        <f t="shared" si="15"/>
        <v/>
      </c>
      <c r="H250" s="17" t="str">
        <f t="shared" si="12"/>
        <v/>
      </c>
      <c r="I250" s="17" t="str">
        <f t="shared" ca="1" si="13"/>
        <v/>
      </c>
      <c r="L250" s="17" t="str">
        <f t="shared" si="14"/>
        <v/>
      </c>
    </row>
    <row r="251" spans="7:12" x14ac:dyDescent="0.35">
      <c r="G251" s="17" t="str">
        <f t="shared" si="15"/>
        <v/>
      </c>
      <c r="H251" s="17" t="str">
        <f t="shared" si="12"/>
        <v/>
      </c>
      <c r="I251" s="17" t="str">
        <f t="shared" ca="1" si="13"/>
        <v/>
      </c>
      <c r="L251" s="17" t="str">
        <f t="shared" si="14"/>
        <v/>
      </c>
    </row>
    <row r="252" spans="7:12" x14ac:dyDescent="0.35">
      <c r="G252" s="17" t="str">
        <f t="shared" si="15"/>
        <v/>
      </c>
      <c r="H252" s="17" t="str">
        <f t="shared" si="12"/>
        <v/>
      </c>
      <c r="I252" s="17" t="str">
        <f t="shared" ca="1" si="13"/>
        <v/>
      </c>
      <c r="L252" s="17" t="str">
        <f t="shared" si="14"/>
        <v/>
      </c>
    </row>
    <row r="253" spans="7:12" x14ac:dyDescent="0.35">
      <c r="G253" s="17" t="str">
        <f t="shared" si="15"/>
        <v/>
      </c>
      <c r="H253" s="17" t="str">
        <f t="shared" si="12"/>
        <v/>
      </c>
      <c r="I253" s="17" t="str">
        <f t="shared" ca="1" si="13"/>
        <v/>
      </c>
      <c r="L253" s="17" t="str">
        <f t="shared" si="14"/>
        <v/>
      </c>
    </row>
    <row r="254" spans="7:12" x14ac:dyDescent="0.35">
      <c r="G254" s="17" t="str">
        <f t="shared" si="15"/>
        <v/>
      </c>
      <c r="H254" s="17" t="str">
        <f t="shared" si="12"/>
        <v/>
      </c>
      <c r="I254" s="17" t="str">
        <f t="shared" ca="1" si="13"/>
        <v/>
      </c>
      <c r="L254" s="17" t="str">
        <f t="shared" si="14"/>
        <v/>
      </c>
    </row>
    <row r="255" spans="7:12" x14ac:dyDescent="0.35">
      <c r="G255" s="17" t="str">
        <f t="shared" si="15"/>
        <v/>
      </c>
      <c r="H255" s="17" t="str">
        <f t="shared" si="12"/>
        <v/>
      </c>
      <c r="I255" s="17" t="str">
        <f t="shared" ca="1" si="13"/>
        <v/>
      </c>
      <c r="L255" s="17" t="str">
        <f t="shared" si="14"/>
        <v/>
      </c>
    </row>
    <row r="256" spans="7:12" x14ac:dyDescent="0.35">
      <c r="G256" s="17" t="str">
        <f t="shared" si="15"/>
        <v/>
      </c>
      <c r="H256" s="17" t="str">
        <f t="shared" si="12"/>
        <v/>
      </c>
      <c r="I256" s="17" t="str">
        <f t="shared" ca="1" si="13"/>
        <v/>
      </c>
      <c r="L256" s="17" t="str">
        <f t="shared" si="14"/>
        <v/>
      </c>
    </row>
    <row r="257" spans="7:12" x14ac:dyDescent="0.35">
      <c r="G257" s="17" t="str">
        <f t="shared" si="15"/>
        <v/>
      </c>
      <c r="H257" s="17" t="str">
        <f t="shared" si="12"/>
        <v/>
      </c>
      <c r="I257" s="17" t="str">
        <f t="shared" ca="1" si="13"/>
        <v/>
      </c>
      <c r="L257" s="17" t="str">
        <f t="shared" si="14"/>
        <v/>
      </c>
    </row>
    <row r="258" spans="7:12" x14ac:dyDescent="0.35">
      <c r="G258" s="17" t="str">
        <f t="shared" si="15"/>
        <v/>
      </c>
      <c r="H258" s="17" t="str">
        <f t="shared" ref="H258:H321" si="16">IF(G258="","",IF(I258&lt;0,"VENCIDO",IF(I258&lt;=3,"POR VENCER","EN TIEMPO")))</f>
        <v/>
      </c>
      <c r="I258" s="17" t="str">
        <f t="shared" ref="I258:I321" ca="1" si="17">IF(G258="","",G258-TODAY())</f>
        <v/>
      </c>
      <c r="L258" s="17" t="str">
        <f t="shared" ref="L258:L321" si="18">IF(AND(J258&lt;&gt;"",K258&lt;&gt;""),"OK","")</f>
        <v/>
      </c>
    </row>
    <row r="259" spans="7:12" x14ac:dyDescent="0.35">
      <c r="G259" s="17" t="str">
        <f t="shared" si="15"/>
        <v/>
      </c>
      <c r="H259" s="17" t="str">
        <f t="shared" si="16"/>
        <v/>
      </c>
      <c r="I259" s="17" t="str">
        <f t="shared" ca="1" si="17"/>
        <v/>
      </c>
      <c r="L259" s="17" t="str">
        <f t="shared" si="18"/>
        <v/>
      </c>
    </row>
    <row r="260" spans="7:12" x14ac:dyDescent="0.35">
      <c r="G260" s="17" t="str">
        <f t="shared" si="15"/>
        <v/>
      </c>
      <c r="H260" s="17" t="str">
        <f t="shared" si="16"/>
        <v/>
      </c>
      <c r="I260" s="17" t="str">
        <f t="shared" ca="1" si="17"/>
        <v/>
      </c>
      <c r="L260" s="17" t="str">
        <f t="shared" si="18"/>
        <v/>
      </c>
    </row>
    <row r="261" spans="7:12" x14ac:dyDescent="0.35">
      <c r="G261" s="17" t="str">
        <f t="shared" si="15"/>
        <v/>
      </c>
      <c r="H261" s="17" t="str">
        <f t="shared" si="16"/>
        <v/>
      </c>
      <c r="I261" s="17" t="str">
        <f t="shared" ca="1" si="17"/>
        <v/>
      </c>
      <c r="L261" s="17" t="str">
        <f t="shared" si="18"/>
        <v/>
      </c>
    </row>
    <row r="262" spans="7:12" x14ac:dyDescent="0.35">
      <c r="G262" s="17" t="str">
        <f t="shared" si="15"/>
        <v/>
      </c>
      <c r="H262" s="17" t="str">
        <f t="shared" si="16"/>
        <v/>
      </c>
      <c r="I262" s="17" t="str">
        <f t="shared" ca="1" si="17"/>
        <v/>
      </c>
      <c r="L262" s="17" t="str">
        <f t="shared" si="18"/>
        <v/>
      </c>
    </row>
    <row r="263" spans="7:12" x14ac:dyDescent="0.35">
      <c r="G263" s="17" t="str">
        <f t="shared" si="15"/>
        <v/>
      </c>
      <c r="H263" s="17" t="str">
        <f t="shared" si="16"/>
        <v/>
      </c>
      <c r="I263" s="17" t="str">
        <f t="shared" ca="1" si="17"/>
        <v/>
      </c>
      <c r="L263" s="17" t="str">
        <f t="shared" si="18"/>
        <v/>
      </c>
    </row>
    <row r="264" spans="7:12" x14ac:dyDescent="0.35">
      <c r="G264" s="17" t="str">
        <f t="shared" si="15"/>
        <v/>
      </c>
      <c r="H264" s="17" t="str">
        <f t="shared" si="16"/>
        <v/>
      </c>
      <c r="I264" s="17" t="str">
        <f t="shared" ca="1" si="17"/>
        <v/>
      </c>
      <c r="L264" s="17" t="str">
        <f t="shared" si="18"/>
        <v/>
      </c>
    </row>
    <row r="265" spans="7:12" x14ac:dyDescent="0.35">
      <c r="G265" s="17" t="str">
        <f t="shared" si="15"/>
        <v/>
      </c>
      <c r="H265" s="17" t="str">
        <f t="shared" si="16"/>
        <v/>
      </c>
      <c r="I265" s="17" t="str">
        <f t="shared" ca="1" si="17"/>
        <v/>
      </c>
      <c r="L265" s="17" t="str">
        <f t="shared" si="18"/>
        <v/>
      </c>
    </row>
    <row r="266" spans="7:12" x14ac:dyDescent="0.35">
      <c r="G266" s="17" t="str">
        <f t="shared" si="15"/>
        <v/>
      </c>
      <c r="H266" s="17" t="str">
        <f t="shared" si="16"/>
        <v/>
      </c>
      <c r="I266" s="17" t="str">
        <f t="shared" ca="1" si="17"/>
        <v/>
      </c>
      <c r="L266" s="17" t="str">
        <f t="shared" si="18"/>
        <v/>
      </c>
    </row>
    <row r="267" spans="7:12" x14ac:dyDescent="0.35">
      <c r="G267" s="17" t="str">
        <f t="shared" si="15"/>
        <v/>
      </c>
      <c r="H267" s="17" t="str">
        <f t="shared" si="16"/>
        <v/>
      </c>
      <c r="I267" s="17" t="str">
        <f t="shared" ca="1" si="17"/>
        <v/>
      </c>
      <c r="L267" s="17" t="str">
        <f t="shared" si="18"/>
        <v/>
      </c>
    </row>
    <row r="268" spans="7:12" x14ac:dyDescent="0.35">
      <c r="G268" s="17" t="str">
        <f t="shared" si="15"/>
        <v/>
      </c>
      <c r="H268" s="17" t="str">
        <f t="shared" si="16"/>
        <v/>
      </c>
      <c r="I268" s="17" t="str">
        <f t="shared" ca="1" si="17"/>
        <v/>
      </c>
      <c r="L268" s="17" t="str">
        <f t="shared" si="18"/>
        <v/>
      </c>
    </row>
    <row r="269" spans="7:12" x14ac:dyDescent="0.35">
      <c r="G269" s="17" t="str">
        <f t="shared" si="15"/>
        <v/>
      </c>
      <c r="H269" s="17" t="str">
        <f t="shared" si="16"/>
        <v/>
      </c>
      <c r="I269" s="17" t="str">
        <f t="shared" ca="1" si="17"/>
        <v/>
      </c>
      <c r="L269" s="17" t="str">
        <f t="shared" si="18"/>
        <v/>
      </c>
    </row>
    <row r="270" spans="7:12" x14ac:dyDescent="0.35">
      <c r="G270" s="17" t="str">
        <f t="shared" si="15"/>
        <v/>
      </c>
      <c r="H270" s="17" t="str">
        <f t="shared" si="16"/>
        <v/>
      </c>
      <c r="I270" s="17" t="str">
        <f t="shared" ca="1" si="17"/>
        <v/>
      </c>
      <c r="L270" s="17" t="str">
        <f t="shared" si="18"/>
        <v/>
      </c>
    </row>
    <row r="271" spans="7:12" x14ac:dyDescent="0.35">
      <c r="G271" s="17" t="str">
        <f t="shared" si="15"/>
        <v/>
      </c>
      <c r="H271" s="17" t="str">
        <f t="shared" si="16"/>
        <v/>
      </c>
      <c r="I271" s="17" t="str">
        <f t="shared" ca="1" si="17"/>
        <v/>
      </c>
      <c r="L271" s="17" t="str">
        <f t="shared" si="18"/>
        <v/>
      </c>
    </row>
    <row r="272" spans="7:12" x14ac:dyDescent="0.35">
      <c r="G272" s="17" t="str">
        <f t="shared" si="15"/>
        <v/>
      </c>
      <c r="H272" s="17" t="str">
        <f t="shared" si="16"/>
        <v/>
      </c>
      <c r="I272" s="17" t="str">
        <f t="shared" ca="1" si="17"/>
        <v/>
      </c>
      <c r="L272" s="17" t="str">
        <f t="shared" si="18"/>
        <v/>
      </c>
    </row>
    <row r="273" spans="7:12" x14ac:dyDescent="0.35">
      <c r="G273" s="17" t="str">
        <f t="shared" si="15"/>
        <v/>
      </c>
      <c r="H273" s="17" t="str">
        <f t="shared" si="16"/>
        <v/>
      </c>
      <c r="I273" s="17" t="str">
        <f t="shared" ca="1" si="17"/>
        <v/>
      </c>
      <c r="L273" s="17" t="str">
        <f t="shared" si="18"/>
        <v/>
      </c>
    </row>
    <row r="274" spans="7:12" x14ac:dyDescent="0.35">
      <c r="G274" s="17" t="str">
        <f t="shared" si="15"/>
        <v/>
      </c>
      <c r="H274" s="17" t="str">
        <f t="shared" si="16"/>
        <v/>
      </c>
      <c r="I274" s="17" t="str">
        <f t="shared" ca="1" si="17"/>
        <v/>
      </c>
      <c r="L274" s="17" t="str">
        <f t="shared" si="18"/>
        <v/>
      </c>
    </row>
    <row r="275" spans="7:12" x14ac:dyDescent="0.35">
      <c r="G275" s="17" t="str">
        <f t="shared" si="15"/>
        <v/>
      </c>
      <c r="H275" s="17" t="str">
        <f t="shared" si="16"/>
        <v/>
      </c>
      <c r="I275" s="17" t="str">
        <f t="shared" ca="1" si="17"/>
        <v/>
      </c>
      <c r="L275" s="17" t="str">
        <f t="shared" si="18"/>
        <v/>
      </c>
    </row>
    <row r="276" spans="7:12" x14ac:dyDescent="0.35">
      <c r="G276" s="17" t="str">
        <f t="shared" si="15"/>
        <v/>
      </c>
      <c r="H276" s="17" t="str">
        <f t="shared" si="16"/>
        <v/>
      </c>
      <c r="I276" s="17" t="str">
        <f t="shared" ca="1" si="17"/>
        <v/>
      </c>
      <c r="L276" s="17" t="str">
        <f t="shared" si="18"/>
        <v/>
      </c>
    </row>
    <row r="277" spans="7:12" x14ac:dyDescent="0.35">
      <c r="G277" s="17" t="str">
        <f t="shared" si="15"/>
        <v/>
      </c>
      <c r="H277" s="17" t="str">
        <f t="shared" si="16"/>
        <v/>
      </c>
      <c r="I277" s="17" t="str">
        <f t="shared" ca="1" si="17"/>
        <v/>
      </c>
      <c r="L277" s="17" t="str">
        <f t="shared" si="18"/>
        <v/>
      </c>
    </row>
    <row r="278" spans="7:12" x14ac:dyDescent="0.35">
      <c r="G278" s="17" t="str">
        <f t="shared" si="15"/>
        <v/>
      </c>
      <c r="H278" s="17" t="str">
        <f t="shared" si="16"/>
        <v/>
      </c>
      <c r="I278" s="17" t="str">
        <f t="shared" ca="1" si="17"/>
        <v/>
      </c>
      <c r="L278" s="17" t="str">
        <f t="shared" si="18"/>
        <v/>
      </c>
    </row>
    <row r="279" spans="7:12" x14ac:dyDescent="0.35">
      <c r="G279" s="17" t="str">
        <f t="shared" ref="G279:G342" si="19">IF(K279="","",K279+15)</f>
        <v/>
      </c>
      <c r="H279" s="17" t="str">
        <f t="shared" si="16"/>
        <v/>
      </c>
      <c r="I279" s="17" t="str">
        <f t="shared" ca="1" si="17"/>
        <v/>
      </c>
      <c r="L279" s="17" t="str">
        <f t="shared" si="18"/>
        <v/>
      </c>
    </row>
    <row r="280" spans="7:12" x14ac:dyDescent="0.35">
      <c r="G280" s="17" t="str">
        <f t="shared" si="19"/>
        <v/>
      </c>
      <c r="H280" s="17" t="str">
        <f t="shared" si="16"/>
        <v/>
      </c>
      <c r="I280" s="17" t="str">
        <f t="shared" ca="1" si="17"/>
        <v/>
      </c>
      <c r="L280" s="17" t="str">
        <f t="shared" si="18"/>
        <v/>
      </c>
    </row>
    <row r="281" spans="7:12" x14ac:dyDescent="0.35">
      <c r="G281" s="17" t="str">
        <f t="shared" si="19"/>
        <v/>
      </c>
      <c r="H281" s="17" t="str">
        <f t="shared" si="16"/>
        <v/>
      </c>
      <c r="I281" s="17" t="str">
        <f t="shared" ca="1" si="17"/>
        <v/>
      </c>
      <c r="L281" s="17" t="str">
        <f t="shared" si="18"/>
        <v/>
      </c>
    </row>
    <row r="282" spans="7:12" x14ac:dyDescent="0.35">
      <c r="G282" s="17" t="str">
        <f t="shared" si="19"/>
        <v/>
      </c>
      <c r="H282" s="17" t="str">
        <f t="shared" si="16"/>
        <v/>
      </c>
      <c r="I282" s="17" t="str">
        <f t="shared" ca="1" si="17"/>
        <v/>
      </c>
      <c r="L282" s="17" t="str">
        <f t="shared" si="18"/>
        <v/>
      </c>
    </row>
    <row r="283" spans="7:12" x14ac:dyDescent="0.35">
      <c r="G283" s="17" t="str">
        <f t="shared" si="19"/>
        <v/>
      </c>
      <c r="H283" s="17" t="str">
        <f t="shared" si="16"/>
        <v/>
      </c>
      <c r="I283" s="17" t="str">
        <f t="shared" ca="1" si="17"/>
        <v/>
      </c>
      <c r="L283" s="17" t="str">
        <f t="shared" si="18"/>
        <v/>
      </c>
    </row>
    <row r="284" spans="7:12" x14ac:dyDescent="0.35">
      <c r="G284" s="17" t="str">
        <f t="shared" si="19"/>
        <v/>
      </c>
      <c r="H284" s="17" t="str">
        <f t="shared" si="16"/>
        <v/>
      </c>
      <c r="I284" s="17" t="str">
        <f t="shared" ca="1" si="17"/>
        <v/>
      </c>
      <c r="L284" s="17" t="str">
        <f t="shared" si="18"/>
        <v/>
      </c>
    </row>
    <row r="285" spans="7:12" x14ac:dyDescent="0.35">
      <c r="G285" s="17" t="str">
        <f t="shared" si="19"/>
        <v/>
      </c>
      <c r="H285" s="17" t="str">
        <f t="shared" si="16"/>
        <v/>
      </c>
      <c r="I285" s="17" t="str">
        <f t="shared" ca="1" si="17"/>
        <v/>
      </c>
      <c r="L285" s="17" t="str">
        <f t="shared" si="18"/>
        <v/>
      </c>
    </row>
    <row r="286" spans="7:12" x14ac:dyDescent="0.35">
      <c r="G286" s="17" t="str">
        <f t="shared" si="19"/>
        <v/>
      </c>
      <c r="H286" s="17" t="str">
        <f t="shared" si="16"/>
        <v/>
      </c>
      <c r="I286" s="17" t="str">
        <f t="shared" ca="1" si="17"/>
        <v/>
      </c>
      <c r="L286" s="17" t="str">
        <f t="shared" si="18"/>
        <v/>
      </c>
    </row>
    <row r="287" spans="7:12" x14ac:dyDescent="0.35">
      <c r="G287" s="17" t="str">
        <f t="shared" si="19"/>
        <v/>
      </c>
      <c r="H287" s="17" t="str">
        <f t="shared" si="16"/>
        <v/>
      </c>
      <c r="I287" s="17" t="str">
        <f t="shared" ca="1" si="17"/>
        <v/>
      </c>
      <c r="L287" s="17" t="str">
        <f t="shared" si="18"/>
        <v/>
      </c>
    </row>
    <row r="288" spans="7:12" x14ac:dyDescent="0.35">
      <c r="G288" s="17" t="str">
        <f t="shared" si="19"/>
        <v/>
      </c>
      <c r="H288" s="17" t="str">
        <f t="shared" si="16"/>
        <v/>
      </c>
      <c r="I288" s="17" t="str">
        <f t="shared" ca="1" si="17"/>
        <v/>
      </c>
      <c r="L288" s="17" t="str">
        <f t="shared" si="18"/>
        <v/>
      </c>
    </row>
    <row r="289" spans="7:12" x14ac:dyDescent="0.35">
      <c r="G289" s="17" t="str">
        <f t="shared" si="19"/>
        <v/>
      </c>
      <c r="H289" s="17" t="str">
        <f t="shared" si="16"/>
        <v/>
      </c>
      <c r="I289" s="17" t="str">
        <f t="shared" ca="1" si="17"/>
        <v/>
      </c>
      <c r="L289" s="17" t="str">
        <f t="shared" si="18"/>
        <v/>
      </c>
    </row>
    <row r="290" spans="7:12" x14ac:dyDescent="0.35">
      <c r="G290" s="17" t="str">
        <f t="shared" si="19"/>
        <v/>
      </c>
      <c r="H290" s="17" t="str">
        <f t="shared" si="16"/>
        <v/>
      </c>
      <c r="I290" s="17" t="str">
        <f t="shared" ca="1" si="17"/>
        <v/>
      </c>
      <c r="L290" s="17" t="str">
        <f t="shared" si="18"/>
        <v/>
      </c>
    </row>
    <row r="291" spans="7:12" x14ac:dyDescent="0.35">
      <c r="G291" s="17" t="str">
        <f t="shared" si="19"/>
        <v/>
      </c>
      <c r="H291" s="17" t="str">
        <f t="shared" si="16"/>
        <v/>
      </c>
      <c r="I291" s="17" t="str">
        <f t="shared" ca="1" si="17"/>
        <v/>
      </c>
      <c r="L291" s="17" t="str">
        <f t="shared" si="18"/>
        <v/>
      </c>
    </row>
    <row r="292" spans="7:12" x14ac:dyDescent="0.35">
      <c r="G292" s="17" t="str">
        <f t="shared" si="19"/>
        <v/>
      </c>
      <c r="H292" s="17" t="str">
        <f t="shared" si="16"/>
        <v/>
      </c>
      <c r="I292" s="17" t="str">
        <f t="shared" ca="1" si="17"/>
        <v/>
      </c>
      <c r="L292" s="17" t="str">
        <f t="shared" si="18"/>
        <v/>
      </c>
    </row>
    <row r="293" spans="7:12" x14ac:dyDescent="0.35">
      <c r="G293" s="17" t="str">
        <f t="shared" si="19"/>
        <v/>
      </c>
      <c r="H293" s="17" t="str">
        <f t="shared" si="16"/>
        <v/>
      </c>
      <c r="I293" s="17" t="str">
        <f t="shared" ca="1" si="17"/>
        <v/>
      </c>
      <c r="L293" s="17" t="str">
        <f t="shared" si="18"/>
        <v/>
      </c>
    </row>
    <row r="294" spans="7:12" x14ac:dyDescent="0.35">
      <c r="G294" s="17" t="str">
        <f t="shared" si="19"/>
        <v/>
      </c>
      <c r="H294" s="17" t="str">
        <f t="shared" si="16"/>
        <v/>
      </c>
      <c r="I294" s="17" t="str">
        <f t="shared" ca="1" si="17"/>
        <v/>
      </c>
      <c r="L294" s="17" t="str">
        <f t="shared" si="18"/>
        <v/>
      </c>
    </row>
    <row r="295" spans="7:12" x14ac:dyDescent="0.35">
      <c r="G295" s="17" t="str">
        <f t="shared" si="19"/>
        <v/>
      </c>
      <c r="H295" s="17" t="str">
        <f t="shared" si="16"/>
        <v/>
      </c>
      <c r="I295" s="17" t="str">
        <f t="shared" ca="1" si="17"/>
        <v/>
      </c>
      <c r="L295" s="17" t="str">
        <f t="shared" si="18"/>
        <v/>
      </c>
    </row>
    <row r="296" spans="7:12" x14ac:dyDescent="0.35">
      <c r="G296" s="17" t="str">
        <f t="shared" si="19"/>
        <v/>
      </c>
      <c r="H296" s="17" t="str">
        <f t="shared" si="16"/>
        <v/>
      </c>
      <c r="I296" s="17" t="str">
        <f t="shared" ca="1" si="17"/>
        <v/>
      </c>
      <c r="L296" s="17" t="str">
        <f t="shared" si="18"/>
        <v/>
      </c>
    </row>
    <row r="297" spans="7:12" x14ac:dyDescent="0.35">
      <c r="G297" s="17" t="str">
        <f t="shared" si="19"/>
        <v/>
      </c>
      <c r="H297" s="17" t="str">
        <f t="shared" si="16"/>
        <v/>
      </c>
      <c r="I297" s="17" t="str">
        <f t="shared" ca="1" si="17"/>
        <v/>
      </c>
      <c r="L297" s="17" t="str">
        <f t="shared" si="18"/>
        <v/>
      </c>
    </row>
    <row r="298" spans="7:12" x14ac:dyDescent="0.35">
      <c r="G298" s="17" t="str">
        <f t="shared" si="19"/>
        <v/>
      </c>
      <c r="H298" s="17" t="str">
        <f t="shared" si="16"/>
        <v/>
      </c>
      <c r="I298" s="17" t="str">
        <f t="shared" ca="1" si="17"/>
        <v/>
      </c>
      <c r="L298" s="17" t="str">
        <f t="shared" si="18"/>
        <v/>
      </c>
    </row>
    <row r="299" spans="7:12" x14ac:dyDescent="0.35">
      <c r="G299" s="17" t="str">
        <f t="shared" si="19"/>
        <v/>
      </c>
      <c r="H299" s="17" t="str">
        <f t="shared" si="16"/>
        <v/>
      </c>
      <c r="I299" s="17" t="str">
        <f t="shared" ca="1" si="17"/>
        <v/>
      </c>
      <c r="L299" s="17" t="str">
        <f t="shared" si="18"/>
        <v/>
      </c>
    </row>
    <row r="300" spans="7:12" x14ac:dyDescent="0.35">
      <c r="G300" s="17" t="str">
        <f t="shared" si="19"/>
        <v/>
      </c>
      <c r="H300" s="17" t="str">
        <f t="shared" si="16"/>
        <v/>
      </c>
      <c r="I300" s="17" t="str">
        <f t="shared" ca="1" si="17"/>
        <v/>
      </c>
      <c r="L300" s="17" t="str">
        <f t="shared" si="18"/>
        <v/>
      </c>
    </row>
    <row r="301" spans="7:12" x14ac:dyDescent="0.35">
      <c r="G301" s="17" t="str">
        <f t="shared" si="19"/>
        <v/>
      </c>
      <c r="H301" s="17" t="str">
        <f t="shared" si="16"/>
        <v/>
      </c>
      <c r="I301" s="17" t="str">
        <f t="shared" ca="1" si="17"/>
        <v/>
      </c>
      <c r="L301" s="17" t="str">
        <f t="shared" si="18"/>
        <v/>
      </c>
    </row>
    <row r="302" spans="7:12" x14ac:dyDescent="0.35">
      <c r="G302" s="17" t="str">
        <f t="shared" si="19"/>
        <v/>
      </c>
      <c r="H302" s="17" t="str">
        <f t="shared" si="16"/>
        <v/>
      </c>
      <c r="I302" s="17" t="str">
        <f t="shared" ca="1" si="17"/>
        <v/>
      </c>
      <c r="L302" s="17" t="str">
        <f t="shared" si="18"/>
        <v/>
      </c>
    </row>
    <row r="303" spans="7:12" x14ac:dyDescent="0.35">
      <c r="G303" s="17" t="str">
        <f t="shared" si="19"/>
        <v/>
      </c>
      <c r="H303" s="17" t="str">
        <f t="shared" si="16"/>
        <v/>
      </c>
      <c r="I303" s="17" t="str">
        <f t="shared" ca="1" si="17"/>
        <v/>
      </c>
      <c r="L303" s="17" t="str">
        <f t="shared" si="18"/>
        <v/>
      </c>
    </row>
    <row r="304" spans="7:12" x14ac:dyDescent="0.35">
      <c r="G304" s="17" t="str">
        <f t="shared" si="19"/>
        <v/>
      </c>
      <c r="H304" s="17" t="str">
        <f t="shared" si="16"/>
        <v/>
      </c>
      <c r="I304" s="17" t="str">
        <f t="shared" ca="1" si="17"/>
        <v/>
      </c>
      <c r="L304" s="17" t="str">
        <f t="shared" si="18"/>
        <v/>
      </c>
    </row>
    <row r="305" spans="7:12" x14ac:dyDescent="0.35">
      <c r="G305" s="17" t="str">
        <f t="shared" si="19"/>
        <v/>
      </c>
      <c r="H305" s="17" t="str">
        <f t="shared" si="16"/>
        <v/>
      </c>
      <c r="I305" s="17" t="str">
        <f t="shared" ca="1" si="17"/>
        <v/>
      </c>
      <c r="L305" s="17" t="str">
        <f t="shared" si="18"/>
        <v/>
      </c>
    </row>
    <row r="306" spans="7:12" x14ac:dyDescent="0.35">
      <c r="G306" s="17" t="str">
        <f t="shared" si="19"/>
        <v/>
      </c>
      <c r="H306" s="17" t="str">
        <f t="shared" si="16"/>
        <v/>
      </c>
      <c r="I306" s="17" t="str">
        <f t="shared" ca="1" si="17"/>
        <v/>
      </c>
      <c r="L306" s="17" t="str">
        <f t="shared" si="18"/>
        <v/>
      </c>
    </row>
    <row r="307" spans="7:12" x14ac:dyDescent="0.35">
      <c r="G307" s="17" t="str">
        <f t="shared" si="19"/>
        <v/>
      </c>
      <c r="H307" s="17" t="str">
        <f t="shared" si="16"/>
        <v/>
      </c>
      <c r="I307" s="17" t="str">
        <f t="shared" ca="1" si="17"/>
        <v/>
      </c>
      <c r="L307" s="17" t="str">
        <f t="shared" si="18"/>
        <v/>
      </c>
    </row>
    <row r="308" spans="7:12" x14ac:dyDescent="0.35">
      <c r="G308" s="17" t="str">
        <f t="shared" si="19"/>
        <v/>
      </c>
      <c r="H308" s="17" t="str">
        <f t="shared" si="16"/>
        <v/>
      </c>
      <c r="I308" s="17" t="str">
        <f t="shared" ca="1" si="17"/>
        <v/>
      </c>
      <c r="L308" s="17" t="str">
        <f t="shared" si="18"/>
        <v/>
      </c>
    </row>
    <row r="309" spans="7:12" x14ac:dyDescent="0.35">
      <c r="G309" s="17" t="str">
        <f t="shared" si="19"/>
        <v/>
      </c>
      <c r="H309" s="17" t="str">
        <f t="shared" si="16"/>
        <v/>
      </c>
      <c r="I309" s="17" t="str">
        <f t="shared" ca="1" si="17"/>
        <v/>
      </c>
      <c r="L309" s="17" t="str">
        <f t="shared" si="18"/>
        <v/>
      </c>
    </row>
    <row r="310" spans="7:12" x14ac:dyDescent="0.35">
      <c r="G310" s="17" t="str">
        <f t="shared" si="19"/>
        <v/>
      </c>
      <c r="H310" s="17" t="str">
        <f t="shared" si="16"/>
        <v/>
      </c>
      <c r="I310" s="17" t="str">
        <f t="shared" ca="1" si="17"/>
        <v/>
      </c>
      <c r="L310" s="17" t="str">
        <f t="shared" si="18"/>
        <v/>
      </c>
    </row>
    <row r="311" spans="7:12" x14ac:dyDescent="0.35">
      <c r="G311" s="17" t="str">
        <f t="shared" si="19"/>
        <v/>
      </c>
      <c r="H311" s="17" t="str">
        <f t="shared" si="16"/>
        <v/>
      </c>
      <c r="I311" s="17" t="str">
        <f t="shared" ca="1" si="17"/>
        <v/>
      </c>
      <c r="L311" s="17" t="str">
        <f t="shared" si="18"/>
        <v/>
      </c>
    </row>
    <row r="312" spans="7:12" x14ac:dyDescent="0.35">
      <c r="G312" s="17" t="str">
        <f t="shared" si="19"/>
        <v/>
      </c>
      <c r="H312" s="17" t="str">
        <f t="shared" si="16"/>
        <v/>
      </c>
      <c r="I312" s="17" t="str">
        <f t="shared" ca="1" si="17"/>
        <v/>
      </c>
      <c r="L312" s="17" t="str">
        <f t="shared" si="18"/>
        <v/>
      </c>
    </row>
    <row r="313" spans="7:12" x14ac:dyDescent="0.35">
      <c r="G313" s="17" t="str">
        <f t="shared" si="19"/>
        <v/>
      </c>
      <c r="H313" s="17" t="str">
        <f t="shared" si="16"/>
        <v/>
      </c>
      <c r="I313" s="17" t="str">
        <f t="shared" ca="1" si="17"/>
        <v/>
      </c>
      <c r="L313" s="17" t="str">
        <f t="shared" si="18"/>
        <v/>
      </c>
    </row>
    <row r="314" spans="7:12" x14ac:dyDescent="0.35">
      <c r="G314" s="17" t="str">
        <f t="shared" si="19"/>
        <v/>
      </c>
      <c r="H314" s="17" t="str">
        <f t="shared" si="16"/>
        <v/>
      </c>
      <c r="I314" s="17" t="str">
        <f t="shared" ca="1" si="17"/>
        <v/>
      </c>
      <c r="L314" s="17" t="str">
        <f t="shared" si="18"/>
        <v/>
      </c>
    </row>
    <row r="315" spans="7:12" x14ac:dyDescent="0.35">
      <c r="G315" s="17" t="str">
        <f t="shared" si="19"/>
        <v/>
      </c>
      <c r="H315" s="17" t="str">
        <f t="shared" si="16"/>
        <v/>
      </c>
      <c r="I315" s="17" t="str">
        <f t="shared" ca="1" si="17"/>
        <v/>
      </c>
      <c r="L315" s="17" t="str">
        <f t="shared" si="18"/>
        <v/>
      </c>
    </row>
    <row r="316" spans="7:12" x14ac:dyDescent="0.35">
      <c r="G316" s="17" t="str">
        <f t="shared" si="19"/>
        <v/>
      </c>
      <c r="H316" s="17" t="str">
        <f t="shared" si="16"/>
        <v/>
      </c>
      <c r="I316" s="17" t="str">
        <f t="shared" ca="1" si="17"/>
        <v/>
      </c>
      <c r="L316" s="17" t="str">
        <f t="shared" si="18"/>
        <v/>
      </c>
    </row>
    <row r="317" spans="7:12" x14ac:dyDescent="0.35">
      <c r="G317" s="17" t="str">
        <f t="shared" si="19"/>
        <v/>
      </c>
      <c r="H317" s="17" t="str">
        <f t="shared" si="16"/>
        <v/>
      </c>
      <c r="I317" s="17" t="str">
        <f t="shared" ca="1" si="17"/>
        <v/>
      </c>
      <c r="L317" s="17" t="str">
        <f t="shared" si="18"/>
        <v/>
      </c>
    </row>
    <row r="318" spans="7:12" x14ac:dyDescent="0.35">
      <c r="G318" s="17" t="str">
        <f t="shared" si="19"/>
        <v/>
      </c>
      <c r="H318" s="17" t="str">
        <f t="shared" si="16"/>
        <v/>
      </c>
      <c r="I318" s="17" t="str">
        <f t="shared" ca="1" si="17"/>
        <v/>
      </c>
      <c r="L318" s="17" t="str">
        <f t="shared" si="18"/>
        <v/>
      </c>
    </row>
    <row r="319" spans="7:12" x14ac:dyDescent="0.35">
      <c r="G319" s="17" t="str">
        <f t="shared" si="19"/>
        <v/>
      </c>
      <c r="H319" s="17" t="str">
        <f t="shared" si="16"/>
        <v/>
      </c>
      <c r="I319" s="17" t="str">
        <f t="shared" ca="1" si="17"/>
        <v/>
      </c>
      <c r="L319" s="17" t="str">
        <f t="shared" si="18"/>
        <v/>
      </c>
    </row>
    <row r="320" spans="7:12" x14ac:dyDescent="0.35">
      <c r="G320" s="17" t="str">
        <f t="shared" si="19"/>
        <v/>
      </c>
      <c r="H320" s="17" t="str">
        <f t="shared" si="16"/>
        <v/>
      </c>
      <c r="I320" s="17" t="str">
        <f t="shared" ca="1" si="17"/>
        <v/>
      </c>
      <c r="L320" s="17" t="str">
        <f t="shared" si="18"/>
        <v/>
      </c>
    </row>
    <row r="321" spans="7:12" x14ac:dyDescent="0.35">
      <c r="G321" s="17" t="str">
        <f t="shared" si="19"/>
        <v/>
      </c>
      <c r="H321" s="17" t="str">
        <f t="shared" si="16"/>
        <v/>
      </c>
      <c r="I321" s="17" t="str">
        <f t="shared" ca="1" si="17"/>
        <v/>
      </c>
      <c r="L321" s="17" t="str">
        <f t="shared" si="18"/>
        <v/>
      </c>
    </row>
    <row r="322" spans="7:12" x14ac:dyDescent="0.35">
      <c r="G322" s="17" t="str">
        <f t="shared" si="19"/>
        <v/>
      </c>
      <c r="H322" s="17" t="str">
        <f t="shared" ref="H322:H385" si="20">IF(G322="","",IF(I322&lt;0,"VENCIDO",IF(I322&lt;=3,"POR VENCER","EN TIEMPO")))</f>
        <v/>
      </c>
      <c r="I322" s="17" t="str">
        <f t="shared" ref="I322:I385" ca="1" si="21">IF(G322="","",G322-TODAY())</f>
        <v/>
      </c>
      <c r="L322" s="17" t="str">
        <f t="shared" ref="L322:L385" si="22">IF(AND(J322&lt;&gt;"",K322&lt;&gt;""),"OK","")</f>
        <v/>
      </c>
    </row>
    <row r="323" spans="7:12" x14ac:dyDescent="0.35">
      <c r="G323" s="17" t="str">
        <f t="shared" si="19"/>
        <v/>
      </c>
      <c r="H323" s="17" t="str">
        <f t="shared" si="20"/>
        <v/>
      </c>
      <c r="I323" s="17" t="str">
        <f t="shared" ca="1" si="21"/>
        <v/>
      </c>
      <c r="L323" s="17" t="str">
        <f t="shared" si="22"/>
        <v/>
      </c>
    </row>
    <row r="324" spans="7:12" x14ac:dyDescent="0.35">
      <c r="G324" s="17" t="str">
        <f t="shared" si="19"/>
        <v/>
      </c>
      <c r="H324" s="17" t="str">
        <f t="shared" si="20"/>
        <v/>
      </c>
      <c r="I324" s="17" t="str">
        <f t="shared" ca="1" si="21"/>
        <v/>
      </c>
      <c r="L324" s="17" t="str">
        <f t="shared" si="22"/>
        <v/>
      </c>
    </row>
    <row r="325" spans="7:12" x14ac:dyDescent="0.35">
      <c r="G325" s="17" t="str">
        <f t="shared" si="19"/>
        <v/>
      </c>
      <c r="H325" s="17" t="str">
        <f t="shared" si="20"/>
        <v/>
      </c>
      <c r="I325" s="17" t="str">
        <f t="shared" ca="1" si="21"/>
        <v/>
      </c>
      <c r="L325" s="17" t="str">
        <f t="shared" si="22"/>
        <v/>
      </c>
    </row>
    <row r="326" spans="7:12" x14ac:dyDescent="0.35">
      <c r="G326" s="17" t="str">
        <f t="shared" si="19"/>
        <v/>
      </c>
      <c r="H326" s="17" t="str">
        <f t="shared" si="20"/>
        <v/>
      </c>
      <c r="I326" s="17" t="str">
        <f t="shared" ca="1" si="21"/>
        <v/>
      </c>
      <c r="L326" s="17" t="str">
        <f t="shared" si="22"/>
        <v/>
      </c>
    </row>
    <row r="327" spans="7:12" x14ac:dyDescent="0.35">
      <c r="G327" s="17" t="str">
        <f t="shared" si="19"/>
        <v/>
      </c>
      <c r="H327" s="17" t="str">
        <f t="shared" si="20"/>
        <v/>
      </c>
      <c r="I327" s="17" t="str">
        <f t="shared" ca="1" si="21"/>
        <v/>
      </c>
      <c r="L327" s="17" t="str">
        <f t="shared" si="22"/>
        <v/>
      </c>
    </row>
    <row r="328" spans="7:12" x14ac:dyDescent="0.35">
      <c r="G328" s="17" t="str">
        <f t="shared" si="19"/>
        <v/>
      </c>
      <c r="H328" s="17" t="str">
        <f t="shared" si="20"/>
        <v/>
      </c>
      <c r="I328" s="17" t="str">
        <f t="shared" ca="1" si="21"/>
        <v/>
      </c>
      <c r="L328" s="17" t="str">
        <f t="shared" si="22"/>
        <v/>
      </c>
    </row>
    <row r="329" spans="7:12" x14ac:dyDescent="0.35">
      <c r="G329" s="17" t="str">
        <f t="shared" si="19"/>
        <v/>
      </c>
      <c r="H329" s="17" t="str">
        <f t="shared" si="20"/>
        <v/>
      </c>
      <c r="I329" s="17" t="str">
        <f t="shared" ca="1" si="21"/>
        <v/>
      </c>
      <c r="L329" s="17" t="str">
        <f t="shared" si="22"/>
        <v/>
      </c>
    </row>
    <row r="330" spans="7:12" x14ac:dyDescent="0.35">
      <c r="G330" s="17" t="str">
        <f t="shared" si="19"/>
        <v/>
      </c>
      <c r="H330" s="17" t="str">
        <f t="shared" si="20"/>
        <v/>
      </c>
      <c r="I330" s="17" t="str">
        <f t="shared" ca="1" si="21"/>
        <v/>
      </c>
      <c r="L330" s="17" t="str">
        <f t="shared" si="22"/>
        <v/>
      </c>
    </row>
    <row r="331" spans="7:12" x14ac:dyDescent="0.35">
      <c r="G331" s="17" t="str">
        <f t="shared" si="19"/>
        <v/>
      </c>
      <c r="H331" s="17" t="str">
        <f t="shared" si="20"/>
        <v/>
      </c>
      <c r="I331" s="17" t="str">
        <f t="shared" ca="1" si="21"/>
        <v/>
      </c>
      <c r="L331" s="17" t="str">
        <f t="shared" si="22"/>
        <v/>
      </c>
    </row>
    <row r="332" spans="7:12" x14ac:dyDescent="0.35">
      <c r="G332" s="17" t="str">
        <f t="shared" si="19"/>
        <v/>
      </c>
      <c r="H332" s="17" t="str">
        <f t="shared" si="20"/>
        <v/>
      </c>
      <c r="I332" s="17" t="str">
        <f t="shared" ca="1" si="21"/>
        <v/>
      </c>
      <c r="L332" s="17" t="str">
        <f t="shared" si="22"/>
        <v/>
      </c>
    </row>
    <row r="333" spans="7:12" x14ac:dyDescent="0.35">
      <c r="G333" s="17" t="str">
        <f t="shared" si="19"/>
        <v/>
      </c>
      <c r="H333" s="17" t="str">
        <f t="shared" si="20"/>
        <v/>
      </c>
      <c r="I333" s="17" t="str">
        <f t="shared" ca="1" si="21"/>
        <v/>
      </c>
      <c r="L333" s="17" t="str">
        <f t="shared" si="22"/>
        <v/>
      </c>
    </row>
    <row r="334" spans="7:12" x14ac:dyDescent="0.35">
      <c r="G334" s="17" t="str">
        <f t="shared" si="19"/>
        <v/>
      </c>
      <c r="H334" s="17" t="str">
        <f t="shared" si="20"/>
        <v/>
      </c>
      <c r="I334" s="17" t="str">
        <f t="shared" ca="1" si="21"/>
        <v/>
      </c>
      <c r="L334" s="17" t="str">
        <f t="shared" si="22"/>
        <v/>
      </c>
    </row>
    <row r="335" spans="7:12" x14ac:dyDescent="0.35">
      <c r="G335" s="17" t="str">
        <f t="shared" si="19"/>
        <v/>
      </c>
      <c r="H335" s="17" t="str">
        <f t="shared" si="20"/>
        <v/>
      </c>
      <c r="I335" s="17" t="str">
        <f t="shared" ca="1" si="21"/>
        <v/>
      </c>
      <c r="L335" s="17" t="str">
        <f t="shared" si="22"/>
        <v/>
      </c>
    </row>
    <row r="336" spans="7:12" x14ac:dyDescent="0.35">
      <c r="G336" s="17" t="str">
        <f t="shared" si="19"/>
        <v/>
      </c>
      <c r="H336" s="17" t="str">
        <f t="shared" si="20"/>
        <v/>
      </c>
      <c r="I336" s="17" t="str">
        <f t="shared" ca="1" si="21"/>
        <v/>
      </c>
      <c r="L336" s="17" t="str">
        <f t="shared" si="22"/>
        <v/>
      </c>
    </row>
    <row r="337" spans="7:12" x14ac:dyDescent="0.35">
      <c r="G337" s="17" t="str">
        <f t="shared" si="19"/>
        <v/>
      </c>
      <c r="H337" s="17" t="str">
        <f t="shared" si="20"/>
        <v/>
      </c>
      <c r="I337" s="17" t="str">
        <f t="shared" ca="1" si="21"/>
        <v/>
      </c>
      <c r="L337" s="17" t="str">
        <f t="shared" si="22"/>
        <v/>
      </c>
    </row>
    <row r="338" spans="7:12" x14ac:dyDescent="0.35">
      <c r="G338" s="17" t="str">
        <f t="shared" si="19"/>
        <v/>
      </c>
      <c r="H338" s="17" t="str">
        <f t="shared" si="20"/>
        <v/>
      </c>
      <c r="I338" s="17" t="str">
        <f t="shared" ca="1" si="21"/>
        <v/>
      </c>
      <c r="L338" s="17" t="str">
        <f t="shared" si="22"/>
        <v/>
      </c>
    </row>
    <row r="339" spans="7:12" x14ac:dyDescent="0.35">
      <c r="G339" s="17" t="str">
        <f t="shared" si="19"/>
        <v/>
      </c>
      <c r="H339" s="17" t="str">
        <f t="shared" si="20"/>
        <v/>
      </c>
      <c r="I339" s="17" t="str">
        <f t="shared" ca="1" si="21"/>
        <v/>
      </c>
      <c r="L339" s="17" t="str">
        <f t="shared" si="22"/>
        <v/>
      </c>
    </row>
    <row r="340" spans="7:12" x14ac:dyDescent="0.35">
      <c r="G340" s="17" t="str">
        <f t="shared" si="19"/>
        <v/>
      </c>
      <c r="H340" s="17" t="str">
        <f t="shared" si="20"/>
        <v/>
      </c>
      <c r="I340" s="17" t="str">
        <f t="shared" ca="1" si="21"/>
        <v/>
      </c>
      <c r="L340" s="17" t="str">
        <f t="shared" si="22"/>
        <v/>
      </c>
    </row>
    <row r="341" spans="7:12" x14ac:dyDescent="0.35">
      <c r="G341" s="17" t="str">
        <f t="shared" si="19"/>
        <v/>
      </c>
      <c r="H341" s="17" t="str">
        <f t="shared" si="20"/>
        <v/>
      </c>
      <c r="I341" s="17" t="str">
        <f t="shared" ca="1" si="21"/>
        <v/>
      </c>
      <c r="L341" s="17" t="str">
        <f t="shared" si="22"/>
        <v/>
      </c>
    </row>
    <row r="342" spans="7:12" x14ac:dyDescent="0.35">
      <c r="G342" s="17" t="str">
        <f t="shared" si="19"/>
        <v/>
      </c>
      <c r="H342" s="17" t="str">
        <f t="shared" si="20"/>
        <v/>
      </c>
      <c r="I342" s="17" t="str">
        <f t="shared" ca="1" si="21"/>
        <v/>
      </c>
      <c r="L342" s="17" t="str">
        <f t="shared" si="22"/>
        <v/>
      </c>
    </row>
    <row r="343" spans="7:12" x14ac:dyDescent="0.35">
      <c r="G343" s="17" t="str">
        <f t="shared" ref="G343:G406" si="23">IF(K343="","",K343+15)</f>
        <v/>
      </c>
      <c r="H343" s="17" t="str">
        <f t="shared" si="20"/>
        <v/>
      </c>
      <c r="I343" s="17" t="str">
        <f t="shared" ca="1" si="21"/>
        <v/>
      </c>
      <c r="L343" s="17" t="str">
        <f t="shared" si="22"/>
        <v/>
      </c>
    </row>
    <row r="344" spans="7:12" x14ac:dyDescent="0.35">
      <c r="G344" s="17" t="str">
        <f t="shared" si="23"/>
        <v/>
      </c>
      <c r="H344" s="17" t="str">
        <f t="shared" si="20"/>
        <v/>
      </c>
      <c r="I344" s="17" t="str">
        <f t="shared" ca="1" si="21"/>
        <v/>
      </c>
      <c r="L344" s="17" t="str">
        <f t="shared" si="22"/>
        <v/>
      </c>
    </row>
    <row r="345" spans="7:12" x14ac:dyDescent="0.35">
      <c r="G345" s="17" t="str">
        <f t="shared" si="23"/>
        <v/>
      </c>
      <c r="H345" s="17" t="str">
        <f t="shared" si="20"/>
        <v/>
      </c>
      <c r="I345" s="17" t="str">
        <f t="shared" ca="1" si="21"/>
        <v/>
      </c>
      <c r="L345" s="17" t="str">
        <f t="shared" si="22"/>
        <v/>
      </c>
    </row>
    <row r="346" spans="7:12" x14ac:dyDescent="0.35">
      <c r="G346" s="17" t="str">
        <f t="shared" si="23"/>
        <v/>
      </c>
      <c r="H346" s="17" t="str">
        <f t="shared" si="20"/>
        <v/>
      </c>
      <c r="I346" s="17" t="str">
        <f t="shared" ca="1" si="21"/>
        <v/>
      </c>
      <c r="L346" s="17" t="str">
        <f t="shared" si="22"/>
        <v/>
      </c>
    </row>
    <row r="347" spans="7:12" x14ac:dyDescent="0.35">
      <c r="G347" s="17" t="str">
        <f t="shared" si="23"/>
        <v/>
      </c>
      <c r="H347" s="17" t="str">
        <f t="shared" si="20"/>
        <v/>
      </c>
      <c r="I347" s="17" t="str">
        <f t="shared" ca="1" si="21"/>
        <v/>
      </c>
      <c r="L347" s="17" t="str">
        <f t="shared" si="22"/>
        <v/>
      </c>
    </row>
    <row r="348" spans="7:12" x14ac:dyDescent="0.35">
      <c r="G348" s="17" t="str">
        <f t="shared" si="23"/>
        <v/>
      </c>
      <c r="H348" s="17" t="str">
        <f t="shared" si="20"/>
        <v/>
      </c>
      <c r="I348" s="17" t="str">
        <f t="shared" ca="1" si="21"/>
        <v/>
      </c>
      <c r="L348" s="17" t="str">
        <f t="shared" si="22"/>
        <v/>
      </c>
    </row>
    <row r="349" spans="7:12" x14ac:dyDescent="0.35">
      <c r="G349" s="17" t="str">
        <f t="shared" si="23"/>
        <v/>
      </c>
      <c r="H349" s="17" t="str">
        <f t="shared" si="20"/>
        <v/>
      </c>
      <c r="I349" s="17" t="str">
        <f t="shared" ca="1" si="21"/>
        <v/>
      </c>
      <c r="L349" s="17" t="str">
        <f t="shared" si="22"/>
        <v/>
      </c>
    </row>
    <row r="350" spans="7:12" x14ac:dyDescent="0.35">
      <c r="G350" s="17" t="str">
        <f t="shared" si="23"/>
        <v/>
      </c>
      <c r="H350" s="17" t="str">
        <f t="shared" si="20"/>
        <v/>
      </c>
      <c r="I350" s="17" t="str">
        <f t="shared" ca="1" si="21"/>
        <v/>
      </c>
      <c r="L350" s="17" t="str">
        <f t="shared" si="22"/>
        <v/>
      </c>
    </row>
    <row r="351" spans="7:12" x14ac:dyDescent="0.35">
      <c r="G351" s="17" t="str">
        <f t="shared" si="23"/>
        <v/>
      </c>
      <c r="H351" s="17" t="str">
        <f t="shared" si="20"/>
        <v/>
      </c>
      <c r="I351" s="17" t="str">
        <f t="shared" ca="1" si="21"/>
        <v/>
      </c>
      <c r="L351" s="17" t="str">
        <f t="shared" si="22"/>
        <v/>
      </c>
    </row>
    <row r="352" spans="7:12" x14ac:dyDescent="0.35">
      <c r="G352" s="17" t="str">
        <f t="shared" si="23"/>
        <v/>
      </c>
      <c r="H352" s="17" t="str">
        <f t="shared" si="20"/>
        <v/>
      </c>
      <c r="I352" s="17" t="str">
        <f t="shared" ca="1" si="21"/>
        <v/>
      </c>
      <c r="L352" s="17" t="str">
        <f t="shared" si="22"/>
        <v/>
      </c>
    </row>
    <row r="353" spans="7:12" x14ac:dyDescent="0.35">
      <c r="G353" s="17" t="str">
        <f t="shared" si="23"/>
        <v/>
      </c>
      <c r="H353" s="17" t="str">
        <f t="shared" si="20"/>
        <v/>
      </c>
      <c r="I353" s="17" t="str">
        <f t="shared" ca="1" si="21"/>
        <v/>
      </c>
      <c r="L353" s="17" t="str">
        <f t="shared" si="22"/>
        <v/>
      </c>
    </row>
    <row r="354" spans="7:12" x14ac:dyDescent="0.35">
      <c r="G354" s="17" t="str">
        <f t="shared" si="23"/>
        <v/>
      </c>
      <c r="H354" s="17" t="str">
        <f t="shared" si="20"/>
        <v/>
      </c>
      <c r="I354" s="17" t="str">
        <f t="shared" ca="1" si="21"/>
        <v/>
      </c>
      <c r="L354" s="17" t="str">
        <f t="shared" si="22"/>
        <v/>
      </c>
    </row>
    <row r="355" spans="7:12" x14ac:dyDescent="0.35">
      <c r="G355" s="17" t="str">
        <f t="shared" si="23"/>
        <v/>
      </c>
      <c r="H355" s="17" t="str">
        <f t="shared" si="20"/>
        <v/>
      </c>
      <c r="I355" s="17" t="str">
        <f t="shared" ca="1" si="21"/>
        <v/>
      </c>
      <c r="L355" s="17" t="str">
        <f t="shared" si="22"/>
        <v/>
      </c>
    </row>
    <row r="356" spans="7:12" x14ac:dyDescent="0.35">
      <c r="G356" s="17" t="str">
        <f t="shared" si="23"/>
        <v/>
      </c>
      <c r="H356" s="17" t="str">
        <f t="shared" si="20"/>
        <v/>
      </c>
      <c r="I356" s="17" t="str">
        <f t="shared" ca="1" si="21"/>
        <v/>
      </c>
      <c r="L356" s="17" t="str">
        <f t="shared" si="22"/>
        <v/>
      </c>
    </row>
    <row r="357" spans="7:12" x14ac:dyDescent="0.35">
      <c r="G357" s="17" t="str">
        <f t="shared" si="23"/>
        <v/>
      </c>
      <c r="H357" s="17" t="str">
        <f t="shared" si="20"/>
        <v/>
      </c>
      <c r="I357" s="17" t="str">
        <f t="shared" ca="1" si="21"/>
        <v/>
      </c>
      <c r="L357" s="17" t="str">
        <f t="shared" si="22"/>
        <v/>
      </c>
    </row>
    <row r="358" spans="7:12" x14ac:dyDescent="0.35">
      <c r="G358" s="17" t="str">
        <f t="shared" si="23"/>
        <v/>
      </c>
      <c r="H358" s="17" t="str">
        <f t="shared" si="20"/>
        <v/>
      </c>
      <c r="I358" s="17" t="str">
        <f t="shared" ca="1" si="21"/>
        <v/>
      </c>
      <c r="L358" s="17" t="str">
        <f t="shared" si="22"/>
        <v/>
      </c>
    </row>
    <row r="359" spans="7:12" x14ac:dyDescent="0.35">
      <c r="G359" s="17" t="str">
        <f t="shared" si="23"/>
        <v/>
      </c>
      <c r="H359" s="17" t="str">
        <f t="shared" si="20"/>
        <v/>
      </c>
      <c r="I359" s="17" t="str">
        <f t="shared" ca="1" si="21"/>
        <v/>
      </c>
      <c r="L359" s="17" t="str">
        <f t="shared" si="22"/>
        <v/>
      </c>
    </row>
    <row r="360" spans="7:12" x14ac:dyDescent="0.35">
      <c r="G360" s="17" t="str">
        <f t="shared" si="23"/>
        <v/>
      </c>
      <c r="H360" s="17" t="str">
        <f t="shared" si="20"/>
        <v/>
      </c>
      <c r="I360" s="17" t="str">
        <f t="shared" ca="1" si="21"/>
        <v/>
      </c>
      <c r="L360" s="17" t="str">
        <f t="shared" si="22"/>
        <v/>
      </c>
    </row>
    <row r="361" spans="7:12" x14ac:dyDescent="0.35">
      <c r="G361" s="17" t="str">
        <f t="shared" si="23"/>
        <v/>
      </c>
      <c r="H361" s="17" t="str">
        <f t="shared" si="20"/>
        <v/>
      </c>
      <c r="I361" s="17" t="str">
        <f t="shared" ca="1" si="21"/>
        <v/>
      </c>
      <c r="L361" s="17" t="str">
        <f t="shared" si="22"/>
        <v/>
      </c>
    </row>
    <row r="362" spans="7:12" x14ac:dyDescent="0.35">
      <c r="G362" s="17" t="str">
        <f t="shared" si="23"/>
        <v/>
      </c>
      <c r="H362" s="17" t="str">
        <f t="shared" si="20"/>
        <v/>
      </c>
      <c r="I362" s="17" t="str">
        <f t="shared" ca="1" si="21"/>
        <v/>
      </c>
      <c r="L362" s="17" t="str">
        <f t="shared" si="22"/>
        <v/>
      </c>
    </row>
    <row r="363" spans="7:12" x14ac:dyDescent="0.35">
      <c r="G363" s="17" t="str">
        <f t="shared" si="23"/>
        <v/>
      </c>
      <c r="H363" s="17" t="str">
        <f t="shared" si="20"/>
        <v/>
      </c>
      <c r="I363" s="17" t="str">
        <f t="shared" ca="1" si="21"/>
        <v/>
      </c>
      <c r="L363" s="17" t="str">
        <f t="shared" si="22"/>
        <v/>
      </c>
    </row>
    <row r="364" spans="7:12" x14ac:dyDescent="0.35">
      <c r="G364" s="17" t="str">
        <f t="shared" si="23"/>
        <v/>
      </c>
      <c r="H364" s="17" t="str">
        <f t="shared" si="20"/>
        <v/>
      </c>
      <c r="I364" s="17" t="str">
        <f t="shared" ca="1" si="21"/>
        <v/>
      </c>
      <c r="L364" s="17" t="str">
        <f t="shared" si="22"/>
        <v/>
      </c>
    </row>
    <row r="365" spans="7:12" x14ac:dyDescent="0.35">
      <c r="G365" s="17" t="str">
        <f t="shared" si="23"/>
        <v/>
      </c>
      <c r="H365" s="17" t="str">
        <f t="shared" si="20"/>
        <v/>
      </c>
      <c r="I365" s="17" t="str">
        <f t="shared" ca="1" si="21"/>
        <v/>
      </c>
      <c r="L365" s="17" t="str">
        <f t="shared" si="22"/>
        <v/>
      </c>
    </row>
    <row r="366" spans="7:12" x14ac:dyDescent="0.35">
      <c r="G366" s="17" t="str">
        <f t="shared" si="23"/>
        <v/>
      </c>
      <c r="H366" s="17" t="str">
        <f t="shared" si="20"/>
        <v/>
      </c>
      <c r="I366" s="17" t="str">
        <f t="shared" ca="1" si="21"/>
        <v/>
      </c>
      <c r="L366" s="17" t="str">
        <f t="shared" si="22"/>
        <v/>
      </c>
    </row>
    <row r="367" spans="7:12" x14ac:dyDescent="0.35">
      <c r="G367" s="17" t="str">
        <f t="shared" si="23"/>
        <v/>
      </c>
      <c r="H367" s="17" t="str">
        <f t="shared" si="20"/>
        <v/>
      </c>
      <c r="I367" s="17" t="str">
        <f t="shared" ca="1" si="21"/>
        <v/>
      </c>
      <c r="L367" s="17" t="str">
        <f t="shared" si="22"/>
        <v/>
      </c>
    </row>
    <row r="368" spans="7:12" x14ac:dyDescent="0.35">
      <c r="G368" s="17" t="str">
        <f t="shared" si="23"/>
        <v/>
      </c>
      <c r="H368" s="17" t="str">
        <f t="shared" si="20"/>
        <v/>
      </c>
      <c r="I368" s="17" t="str">
        <f t="shared" ca="1" si="21"/>
        <v/>
      </c>
      <c r="L368" s="17" t="str">
        <f t="shared" si="22"/>
        <v/>
      </c>
    </row>
    <row r="369" spans="7:12" x14ac:dyDescent="0.35">
      <c r="G369" s="17" t="str">
        <f t="shared" si="23"/>
        <v/>
      </c>
      <c r="H369" s="17" t="str">
        <f t="shared" si="20"/>
        <v/>
      </c>
      <c r="I369" s="17" t="str">
        <f t="shared" ca="1" si="21"/>
        <v/>
      </c>
      <c r="L369" s="17" t="str">
        <f t="shared" si="22"/>
        <v/>
      </c>
    </row>
    <row r="370" spans="7:12" x14ac:dyDescent="0.35">
      <c r="G370" s="17" t="str">
        <f t="shared" si="23"/>
        <v/>
      </c>
      <c r="H370" s="17" t="str">
        <f t="shared" si="20"/>
        <v/>
      </c>
      <c r="I370" s="17" t="str">
        <f t="shared" ca="1" si="21"/>
        <v/>
      </c>
      <c r="L370" s="17" t="str">
        <f t="shared" si="22"/>
        <v/>
      </c>
    </row>
    <row r="371" spans="7:12" x14ac:dyDescent="0.35">
      <c r="G371" s="17" t="str">
        <f t="shared" si="23"/>
        <v/>
      </c>
      <c r="H371" s="17" t="str">
        <f t="shared" si="20"/>
        <v/>
      </c>
      <c r="I371" s="17" t="str">
        <f t="shared" ca="1" si="21"/>
        <v/>
      </c>
      <c r="L371" s="17" t="str">
        <f t="shared" si="22"/>
        <v/>
      </c>
    </row>
    <row r="372" spans="7:12" x14ac:dyDescent="0.35">
      <c r="G372" s="17" t="str">
        <f t="shared" si="23"/>
        <v/>
      </c>
      <c r="H372" s="17" t="str">
        <f t="shared" si="20"/>
        <v/>
      </c>
      <c r="I372" s="17" t="str">
        <f t="shared" ca="1" si="21"/>
        <v/>
      </c>
      <c r="L372" s="17" t="str">
        <f t="shared" si="22"/>
        <v/>
      </c>
    </row>
    <row r="373" spans="7:12" x14ac:dyDescent="0.35">
      <c r="G373" s="17" t="str">
        <f t="shared" si="23"/>
        <v/>
      </c>
      <c r="H373" s="17" t="str">
        <f t="shared" si="20"/>
        <v/>
      </c>
      <c r="I373" s="17" t="str">
        <f t="shared" ca="1" si="21"/>
        <v/>
      </c>
      <c r="L373" s="17" t="str">
        <f t="shared" si="22"/>
        <v/>
      </c>
    </row>
    <row r="374" spans="7:12" x14ac:dyDescent="0.35">
      <c r="G374" s="17" t="str">
        <f t="shared" si="23"/>
        <v/>
      </c>
      <c r="H374" s="17" t="str">
        <f t="shared" si="20"/>
        <v/>
      </c>
      <c r="I374" s="17" t="str">
        <f t="shared" ca="1" si="21"/>
        <v/>
      </c>
      <c r="L374" s="17" t="str">
        <f t="shared" si="22"/>
        <v/>
      </c>
    </row>
    <row r="375" spans="7:12" x14ac:dyDescent="0.35">
      <c r="G375" s="17" t="str">
        <f t="shared" si="23"/>
        <v/>
      </c>
      <c r="H375" s="17" t="str">
        <f t="shared" si="20"/>
        <v/>
      </c>
      <c r="I375" s="17" t="str">
        <f t="shared" ca="1" si="21"/>
        <v/>
      </c>
      <c r="L375" s="17" t="str">
        <f t="shared" si="22"/>
        <v/>
      </c>
    </row>
    <row r="376" spans="7:12" x14ac:dyDescent="0.35">
      <c r="G376" s="17" t="str">
        <f t="shared" si="23"/>
        <v/>
      </c>
      <c r="H376" s="17" t="str">
        <f t="shared" si="20"/>
        <v/>
      </c>
      <c r="I376" s="17" t="str">
        <f t="shared" ca="1" si="21"/>
        <v/>
      </c>
      <c r="L376" s="17" t="str">
        <f t="shared" si="22"/>
        <v/>
      </c>
    </row>
    <row r="377" spans="7:12" x14ac:dyDescent="0.35">
      <c r="G377" s="17" t="str">
        <f t="shared" si="23"/>
        <v/>
      </c>
      <c r="H377" s="17" t="str">
        <f t="shared" si="20"/>
        <v/>
      </c>
      <c r="I377" s="17" t="str">
        <f t="shared" ca="1" si="21"/>
        <v/>
      </c>
      <c r="L377" s="17" t="str">
        <f t="shared" si="22"/>
        <v/>
      </c>
    </row>
    <row r="378" spans="7:12" x14ac:dyDescent="0.35">
      <c r="G378" s="17" t="str">
        <f t="shared" si="23"/>
        <v/>
      </c>
      <c r="H378" s="17" t="str">
        <f t="shared" si="20"/>
        <v/>
      </c>
      <c r="I378" s="17" t="str">
        <f t="shared" ca="1" si="21"/>
        <v/>
      </c>
      <c r="L378" s="17" t="str">
        <f t="shared" si="22"/>
        <v/>
      </c>
    </row>
    <row r="379" spans="7:12" x14ac:dyDescent="0.35">
      <c r="G379" s="17" t="str">
        <f t="shared" si="23"/>
        <v/>
      </c>
      <c r="H379" s="17" t="str">
        <f t="shared" si="20"/>
        <v/>
      </c>
      <c r="I379" s="17" t="str">
        <f t="shared" ca="1" si="21"/>
        <v/>
      </c>
      <c r="L379" s="17" t="str">
        <f t="shared" si="22"/>
        <v/>
      </c>
    </row>
    <row r="380" spans="7:12" x14ac:dyDescent="0.35">
      <c r="G380" s="17" t="str">
        <f t="shared" si="23"/>
        <v/>
      </c>
      <c r="H380" s="17" t="str">
        <f t="shared" si="20"/>
        <v/>
      </c>
      <c r="I380" s="17" t="str">
        <f t="shared" ca="1" si="21"/>
        <v/>
      </c>
      <c r="L380" s="17" t="str">
        <f t="shared" si="22"/>
        <v/>
      </c>
    </row>
    <row r="381" spans="7:12" x14ac:dyDescent="0.35">
      <c r="G381" s="17" t="str">
        <f t="shared" si="23"/>
        <v/>
      </c>
      <c r="H381" s="17" t="str">
        <f t="shared" si="20"/>
        <v/>
      </c>
      <c r="I381" s="17" t="str">
        <f t="shared" ca="1" si="21"/>
        <v/>
      </c>
      <c r="L381" s="17" t="str">
        <f t="shared" si="22"/>
        <v/>
      </c>
    </row>
    <row r="382" spans="7:12" x14ac:dyDescent="0.35">
      <c r="G382" s="17" t="str">
        <f t="shared" si="23"/>
        <v/>
      </c>
      <c r="H382" s="17" t="str">
        <f t="shared" si="20"/>
        <v/>
      </c>
      <c r="I382" s="17" t="str">
        <f t="shared" ca="1" si="21"/>
        <v/>
      </c>
      <c r="L382" s="17" t="str">
        <f t="shared" si="22"/>
        <v/>
      </c>
    </row>
    <row r="383" spans="7:12" x14ac:dyDescent="0.35">
      <c r="G383" s="17" t="str">
        <f t="shared" si="23"/>
        <v/>
      </c>
      <c r="H383" s="17" t="str">
        <f t="shared" si="20"/>
        <v/>
      </c>
      <c r="I383" s="17" t="str">
        <f t="shared" ca="1" si="21"/>
        <v/>
      </c>
      <c r="L383" s="17" t="str">
        <f t="shared" si="22"/>
        <v/>
      </c>
    </row>
    <row r="384" spans="7:12" x14ac:dyDescent="0.35">
      <c r="G384" s="17" t="str">
        <f t="shared" si="23"/>
        <v/>
      </c>
      <c r="H384" s="17" t="str">
        <f t="shared" si="20"/>
        <v/>
      </c>
      <c r="I384" s="17" t="str">
        <f t="shared" ca="1" si="21"/>
        <v/>
      </c>
      <c r="L384" s="17" t="str">
        <f t="shared" si="22"/>
        <v/>
      </c>
    </row>
    <row r="385" spans="7:12" x14ac:dyDescent="0.35">
      <c r="G385" s="17" t="str">
        <f t="shared" si="23"/>
        <v/>
      </c>
      <c r="H385" s="17" t="str">
        <f t="shared" si="20"/>
        <v/>
      </c>
      <c r="I385" s="17" t="str">
        <f t="shared" ca="1" si="21"/>
        <v/>
      </c>
      <c r="L385" s="17" t="str">
        <f t="shared" si="22"/>
        <v/>
      </c>
    </row>
    <row r="386" spans="7:12" x14ac:dyDescent="0.35">
      <c r="G386" s="17" t="str">
        <f t="shared" si="23"/>
        <v/>
      </c>
      <c r="H386" s="17" t="str">
        <f t="shared" ref="H386:H449" si="24">IF(G386="","",IF(I386&lt;0,"VENCIDO",IF(I386&lt;=3,"POR VENCER","EN TIEMPO")))</f>
        <v/>
      </c>
      <c r="I386" s="17" t="str">
        <f t="shared" ref="I386:I449" ca="1" si="25">IF(G386="","",G386-TODAY())</f>
        <v/>
      </c>
      <c r="L386" s="17" t="str">
        <f t="shared" ref="L386:L449" si="26">IF(AND(J386&lt;&gt;"",K386&lt;&gt;""),"OK","")</f>
        <v/>
      </c>
    </row>
    <row r="387" spans="7:12" x14ac:dyDescent="0.35">
      <c r="G387" s="17" t="str">
        <f t="shared" si="23"/>
        <v/>
      </c>
      <c r="H387" s="17" t="str">
        <f t="shared" si="24"/>
        <v/>
      </c>
      <c r="I387" s="17" t="str">
        <f t="shared" ca="1" si="25"/>
        <v/>
      </c>
      <c r="L387" s="17" t="str">
        <f t="shared" si="26"/>
        <v/>
      </c>
    </row>
    <row r="388" spans="7:12" x14ac:dyDescent="0.35">
      <c r="G388" s="17" t="str">
        <f t="shared" si="23"/>
        <v/>
      </c>
      <c r="H388" s="17" t="str">
        <f t="shared" si="24"/>
        <v/>
      </c>
      <c r="I388" s="17" t="str">
        <f t="shared" ca="1" si="25"/>
        <v/>
      </c>
      <c r="L388" s="17" t="str">
        <f t="shared" si="26"/>
        <v/>
      </c>
    </row>
    <row r="389" spans="7:12" x14ac:dyDescent="0.35">
      <c r="G389" s="17" t="str">
        <f t="shared" si="23"/>
        <v/>
      </c>
      <c r="H389" s="17" t="str">
        <f t="shared" si="24"/>
        <v/>
      </c>
      <c r="I389" s="17" t="str">
        <f t="shared" ca="1" si="25"/>
        <v/>
      </c>
      <c r="L389" s="17" t="str">
        <f t="shared" si="26"/>
        <v/>
      </c>
    </row>
    <row r="390" spans="7:12" x14ac:dyDescent="0.35">
      <c r="G390" s="17" t="str">
        <f t="shared" si="23"/>
        <v/>
      </c>
      <c r="H390" s="17" t="str">
        <f t="shared" si="24"/>
        <v/>
      </c>
      <c r="I390" s="17" t="str">
        <f t="shared" ca="1" si="25"/>
        <v/>
      </c>
      <c r="L390" s="17" t="str">
        <f t="shared" si="26"/>
        <v/>
      </c>
    </row>
    <row r="391" spans="7:12" x14ac:dyDescent="0.35">
      <c r="G391" s="17" t="str">
        <f t="shared" si="23"/>
        <v/>
      </c>
      <c r="H391" s="17" t="str">
        <f t="shared" si="24"/>
        <v/>
      </c>
      <c r="I391" s="17" t="str">
        <f t="shared" ca="1" si="25"/>
        <v/>
      </c>
      <c r="L391" s="17" t="str">
        <f t="shared" si="26"/>
        <v/>
      </c>
    </row>
    <row r="392" spans="7:12" x14ac:dyDescent="0.35">
      <c r="G392" s="17" t="str">
        <f t="shared" si="23"/>
        <v/>
      </c>
      <c r="H392" s="17" t="str">
        <f t="shared" si="24"/>
        <v/>
      </c>
      <c r="I392" s="17" t="str">
        <f t="shared" ca="1" si="25"/>
        <v/>
      </c>
      <c r="L392" s="17" t="str">
        <f t="shared" si="26"/>
        <v/>
      </c>
    </row>
    <row r="393" spans="7:12" x14ac:dyDescent="0.35">
      <c r="G393" s="17" t="str">
        <f t="shared" si="23"/>
        <v/>
      </c>
      <c r="H393" s="17" t="str">
        <f t="shared" si="24"/>
        <v/>
      </c>
      <c r="I393" s="17" t="str">
        <f t="shared" ca="1" si="25"/>
        <v/>
      </c>
      <c r="L393" s="17" t="str">
        <f t="shared" si="26"/>
        <v/>
      </c>
    </row>
    <row r="394" spans="7:12" x14ac:dyDescent="0.35">
      <c r="G394" s="17" t="str">
        <f t="shared" si="23"/>
        <v/>
      </c>
      <c r="H394" s="17" t="str">
        <f t="shared" si="24"/>
        <v/>
      </c>
      <c r="I394" s="17" t="str">
        <f t="shared" ca="1" si="25"/>
        <v/>
      </c>
      <c r="L394" s="17" t="str">
        <f t="shared" si="26"/>
        <v/>
      </c>
    </row>
    <row r="395" spans="7:12" x14ac:dyDescent="0.35">
      <c r="G395" s="17" t="str">
        <f t="shared" si="23"/>
        <v/>
      </c>
      <c r="H395" s="17" t="str">
        <f t="shared" si="24"/>
        <v/>
      </c>
      <c r="I395" s="17" t="str">
        <f t="shared" ca="1" si="25"/>
        <v/>
      </c>
      <c r="L395" s="17" t="str">
        <f t="shared" si="26"/>
        <v/>
      </c>
    </row>
    <row r="396" spans="7:12" x14ac:dyDescent="0.35">
      <c r="G396" s="17" t="str">
        <f t="shared" si="23"/>
        <v/>
      </c>
      <c r="H396" s="17" t="str">
        <f t="shared" si="24"/>
        <v/>
      </c>
      <c r="I396" s="17" t="str">
        <f t="shared" ca="1" si="25"/>
        <v/>
      </c>
      <c r="L396" s="17" t="str">
        <f t="shared" si="26"/>
        <v/>
      </c>
    </row>
    <row r="397" spans="7:12" x14ac:dyDescent="0.35">
      <c r="G397" s="17" t="str">
        <f t="shared" si="23"/>
        <v/>
      </c>
      <c r="H397" s="17" t="str">
        <f t="shared" si="24"/>
        <v/>
      </c>
      <c r="I397" s="17" t="str">
        <f t="shared" ca="1" si="25"/>
        <v/>
      </c>
      <c r="L397" s="17" t="str">
        <f t="shared" si="26"/>
        <v/>
      </c>
    </row>
    <row r="398" spans="7:12" x14ac:dyDescent="0.35">
      <c r="G398" s="17" t="str">
        <f t="shared" si="23"/>
        <v/>
      </c>
      <c r="H398" s="17" t="str">
        <f t="shared" si="24"/>
        <v/>
      </c>
      <c r="I398" s="17" t="str">
        <f t="shared" ca="1" si="25"/>
        <v/>
      </c>
      <c r="L398" s="17" t="str">
        <f t="shared" si="26"/>
        <v/>
      </c>
    </row>
    <row r="399" spans="7:12" x14ac:dyDescent="0.35">
      <c r="G399" s="17" t="str">
        <f t="shared" si="23"/>
        <v/>
      </c>
      <c r="H399" s="17" t="str">
        <f t="shared" si="24"/>
        <v/>
      </c>
      <c r="I399" s="17" t="str">
        <f t="shared" ca="1" si="25"/>
        <v/>
      </c>
      <c r="L399" s="17" t="str">
        <f t="shared" si="26"/>
        <v/>
      </c>
    </row>
    <row r="400" spans="7:12" x14ac:dyDescent="0.35">
      <c r="G400" s="17" t="str">
        <f t="shared" si="23"/>
        <v/>
      </c>
      <c r="H400" s="17" t="str">
        <f t="shared" si="24"/>
        <v/>
      </c>
      <c r="I400" s="17" t="str">
        <f t="shared" ca="1" si="25"/>
        <v/>
      </c>
      <c r="L400" s="17" t="str">
        <f t="shared" si="26"/>
        <v/>
      </c>
    </row>
    <row r="401" spans="7:12" x14ac:dyDescent="0.35">
      <c r="G401" s="17" t="str">
        <f t="shared" si="23"/>
        <v/>
      </c>
      <c r="H401" s="17" t="str">
        <f t="shared" si="24"/>
        <v/>
      </c>
      <c r="I401" s="17" t="str">
        <f t="shared" ca="1" si="25"/>
        <v/>
      </c>
      <c r="L401" s="17" t="str">
        <f t="shared" si="26"/>
        <v/>
      </c>
    </row>
    <row r="402" spans="7:12" x14ac:dyDescent="0.35">
      <c r="G402" s="17" t="str">
        <f t="shared" si="23"/>
        <v/>
      </c>
      <c r="H402" s="17" t="str">
        <f t="shared" si="24"/>
        <v/>
      </c>
      <c r="I402" s="17" t="str">
        <f t="shared" ca="1" si="25"/>
        <v/>
      </c>
      <c r="L402" s="17" t="str">
        <f t="shared" si="26"/>
        <v/>
      </c>
    </row>
    <row r="403" spans="7:12" x14ac:dyDescent="0.35">
      <c r="G403" s="17" t="str">
        <f t="shared" si="23"/>
        <v/>
      </c>
      <c r="H403" s="17" t="str">
        <f t="shared" si="24"/>
        <v/>
      </c>
      <c r="I403" s="17" t="str">
        <f t="shared" ca="1" si="25"/>
        <v/>
      </c>
      <c r="L403" s="17" t="str">
        <f t="shared" si="26"/>
        <v/>
      </c>
    </row>
    <row r="404" spans="7:12" x14ac:dyDescent="0.35">
      <c r="G404" s="17" t="str">
        <f t="shared" si="23"/>
        <v/>
      </c>
      <c r="H404" s="17" t="str">
        <f t="shared" si="24"/>
        <v/>
      </c>
      <c r="I404" s="17" t="str">
        <f t="shared" ca="1" si="25"/>
        <v/>
      </c>
      <c r="L404" s="17" t="str">
        <f t="shared" si="26"/>
        <v/>
      </c>
    </row>
    <row r="405" spans="7:12" x14ac:dyDescent="0.35">
      <c r="G405" s="17" t="str">
        <f t="shared" si="23"/>
        <v/>
      </c>
      <c r="H405" s="17" t="str">
        <f t="shared" si="24"/>
        <v/>
      </c>
      <c r="I405" s="17" t="str">
        <f t="shared" ca="1" si="25"/>
        <v/>
      </c>
      <c r="L405" s="17" t="str">
        <f t="shared" si="26"/>
        <v/>
      </c>
    </row>
    <row r="406" spans="7:12" x14ac:dyDescent="0.35">
      <c r="G406" s="17" t="str">
        <f t="shared" si="23"/>
        <v/>
      </c>
      <c r="H406" s="17" t="str">
        <f t="shared" si="24"/>
        <v/>
      </c>
      <c r="I406" s="17" t="str">
        <f t="shared" ca="1" si="25"/>
        <v/>
      </c>
      <c r="L406" s="17" t="str">
        <f t="shared" si="26"/>
        <v/>
      </c>
    </row>
    <row r="407" spans="7:12" x14ac:dyDescent="0.35">
      <c r="G407" s="17" t="str">
        <f t="shared" ref="G407:G470" si="27">IF(K407="","",K407+15)</f>
        <v/>
      </c>
      <c r="H407" s="17" t="str">
        <f t="shared" si="24"/>
        <v/>
      </c>
      <c r="I407" s="17" t="str">
        <f t="shared" ca="1" si="25"/>
        <v/>
      </c>
      <c r="L407" s="17" t="str">
        <f t="shared" si="26"/>
        <v/>
      </c>
    </row>
    <row r="408" spans="7:12" x14ac:dyDescent="0.35">
      <c r="G408" s="17" t="str">
        <f t="shared" si="27"/>
        <v/>
      </c>
      <c r="H408" s="17" t="str">
        <f t="shared" si="24"/>
        <v/>
      </c>
      <c r="I408" s="17" t="str">
        <f t="shared" ca="1" si="25"/>
        <v/>
      </c>
      <c r="L408" s="17" t="str">
        <f t="shared" si="26"/>
        <v/>
      </c>
    </row>
    <row r="409" spans="7:12" x14ac:dyDescent="0.35">
      <c r="G409" s="17" t="str">
        <f t="shared" si="27"/>
        <v/>
      </c>
      <c r="H409" s="17" t="str">
        <f t="shared" si="24"/>
        <v/>
      </c>
      <c r="I409" s="17" t="str">
        <f t="shared" ca="1" si="25"/>
        <v/>
      </c>
      <c r="L409" s="17" t="str">
        <f t="shared" si="26"/>
        <v/>
      </c>
    </row>
    <row r="410" spans="7:12" x14ac:dyDescent="0.35">
      <c r="G410" s="17" t="str">
        <f t="shared" si="27"/>
        <v/>
      </c>
      <c r="H410" s="17" t="str">
        <f t="shared" si="24"/>
        <v/>
      </c>
      <c r="I410" s="17" t="str">
        <f t="shared" ca="1" si="25"/>
        <v/>
      </c>
      <c r="L410" s="17" t="str">
        <f t="shared" si="26"/>
        <v/>
      </c>
    </row>
    <row r="411" spans="7:12" x14ac:dyDescent="0.35">
      <c r="G411" s="17" t="str">
        <f t="shared" si="27"/>
        <v/>
      </c>
      <c r="H411" s="17" t="str">
        <f t="shared" si="24"/>
        <v/>
      </c>
      <c r="I411" s="17" t="str">
        <f t="shared" ca="1" si="25"/>
        <v/>
      </c>
      <c r="L411" s="17" t="str">
        <f t="shared" si="26"/>
        <v/>
      </c>
    </row>
    <row r="412" spans="7:12" x14ac:dyDescent="0.35">
      <c r="G412" s="17" t="str">
        <f t="shared" si="27"/>
        <v/>
      </c>
      <c r="H412" s="17" t="str">
        <f t="shared" si="24"/>
        <v/>
      </c>
      <c r="I412" s="17" t="str">
        <f t="shared" ca="1" si="25"/>
        <v/>
      </c>
      <c r="L412" s="17" t="str">
        <f t="shared" si="26"/>
        <v/>
      </c>
    </row>
    <row r="413" spans="7:12" x14ac:dyDescent="0.35">
      <c r="G413" s="17" t="str">
        <f t="shared" si="27"/>
        <v/>
      </c>
      <c r="H413" s="17" t="str">
        <f t="shared" si="24"/>
        <v/>
      </c>
      <c r="I413" s="17" t="str">
        <f t="shared" ca="1" si="25"/>
        <v/>
      </c>
      <c r="L413" s="17" t="str">
        <f t="shared" si="26"/>
        <v/>
      </c>
    </row>
    <row r="414" spans="7:12" x14ac:dyDescent="0.35">
      <c r="G414" s="17" t="str">
        <f t="shared" si="27"/>
        <v/>
      </c>
      <c r="H414" s="17" t="str">
        <f t="shared" si="24"/>
        <v/>
      </c>
      <c r="I414" s="17" t="str">
        <f t="shared" ca="1" si="25"/>
        <v/>
      </c>
      <c r="L414" s="17" t="str">
        <f t="shared" si="26"/>
        <v/>
      </c>
    </row>
    <row r="415" spans="7:12" x14ac:dyDescent="0.35">
      <c r="G415" s="17" t="str">
        <f t="shared" si="27"/>
        <v/>
      </c>
      <c r="H415" s="17" t="str">
        <f t="shared" si="24"/>
        <v/>
      </c>
      <c r="I415" s="17" t="str">
        <f t="shared" ca="1" si="25"/>
        <v/>
      </c>
      <c r="L415" s="17" t="str">
        <f t="shared" si="26"/>
        <v/>
      </c>
    </row>
    <row r="416" spans="7:12" x14ac:dyDescent="0.35">
      <c r="G416" s="17" t="str">
        <f t="shared" si="27"/>
        <v/>
      </c>
      <c r="H416" s="17" t="str">
        <f t="shared" si="24"/>
        <v/>
      </c>
      <c r="I416" s="17" t="str">
        <f t="shared" ca="1" si="25"/>
        <v/>
      </c>
      <c r="L416" s="17" t="str">
        <f t="shared" si="26"/>
        <v/>
      </c>
    </row>
    <row r="417" spans="7:12" x14ac:dyDescent="0.35">
      <c r="G417" s="17" t="str">
        <f t="shared" si="27"/>
        <v/>
      </c>
      <c r="H417" s="17" t="str">
        <f t="shared" si="24"/>
        <v/>
      </c>
      <c r="I417" s="17" t="str">
        <f t="shared" ca="1" si="25"/>
        <v/>
      </c>
      <c r="L417" s="17" t="str">
        <f t="shared" si="26"/>
        <v/>
      </c>
    </row>
    <row r="418" spans="7:12" x14ac:dyDescent="0.35">
      <c r="G418" s="17" t="str">
        <f t="shared" si="27"/>
        <v/>
      </c>
      <c r="H418" s="17" t="str">
        <f t="shared" si="24"/>
        <v/>
      </c>
      <c r="I418" s="17" t="str">
        <f t="shared" ca="1" si="25"/>
        <v/>
      </c>
      <c r="L418" s="17" t="str">
        <f t="shared" si="26"/>
        <v/>
      </c>
    </row>
    <row r="419" spans="7:12" x14ac:dyDescent="0.35">
      <c r="G419" s="17" t="str">
        <f t="shared" si="27"/>
        <v/>
      </c>
      <c r="H419" s="17" t="str">
        <f t="shared" si="24"/>
        <v/>
      </c>
      <c r="I419" s="17" t="str">
        <f t="shared" ca="1" si="25"/>
        <v/>
      </c>
      <c r="L419" s="17" t="str">
        <f t="shared" si="26"/>
        <v/>
      </c>
    </row>
    <row r="420" spans="7:12" x14ac:dyDescent="0.35">
      <c r="G420" s="17" t="str">
        <f t="shared" si="27"/>
        <v/>
      </c>
      <c r="H420" s="17" t="str">
        <f t="shared" si="24"/>
        <v/>
      </c>
      <c r="I420" s="17" t="str">
        <f t="shared" ca="1" si="25"/>
        <v/>
      </c>
      <c r="L420" s="17" t="str">
        <f t="shared" si="26"/>
        <v/>
      </c>
    </row>
    <row r="421" spans="7:12" x14ac:dyDescent="0.35">
      <c r="G421" s="17" t="str">
        <f t="shared" si="27"/>
        <v/>
      </c>
      <c r="H421" s="17" t="str">
        <f t="shared" si="24"/>
        <v/>
      </c>
      <c r="I421" s="17" t="str">
        <f t="shared" ca="1" si="25"/>
        <v/>
      </c>
      <c r="L421" s="17" t="str">
        <f t="shared" si="26"/>
        <v/>
      </c>
    </row>
    <row r="422" spans="7:12" x14ac:dyDescent="0.35">
      <c r="G422" s="17" t="str">
        <f t="shared" si="27"/>
        <v/>
      </c>
      <c r="H422" s="17" t="str">
        <f t="shared" si="24"/>
        <v/>
      </c>
      <c r="I422" s="17" t="str">
        <f t="shared" ca="1" si="25"/>
        <v/>
      </c>
      <c r="L422" s="17" t="str">
        <f t="shared" si="26"/>
        <v/>
      </c>
    </row>
    <row r="423" spans="7:12" x14ac:dyDescent="0.35">
      <c r="G423" s="17" t="str">
        <f t="shared" si="27"/>
        <v/>
      </c>
      <c r="H423" s="17" t="str">
        <f t="shared" si="24"/>
        <v/>
      </c>
      <c r="I423" s="17" t="str">
        <f t="shared" ca="1" si="25"/>
        <v/>
      </c>
      <c r="L423" s="17" t="str">
        <f t="shared" si="26"/>
        <v/>
      </c>
    </row>
    <row r="424" spans="7:12" x14ac:dyDescent="0.35">
      <c r="G424" s="17" t="str">
        <f t="shared" si="27"/>
        <v/>
      </c>
      <c r="H424" s="17" t="str">
        <f t="shared" si="24"/>
        <v/>
      </c>
      <c r="I424" s="17" t="str">
        <f t="shared" ca="1" si="25"/>
        <v/>
      </c>
      <c r="L424" s="17" t="str">
        <f t="shared" si="26"/>
        <v/>
      </c>
    </row>
    <row r="425" spans="7:12" x14ac:dyDescent="0.35">
      <c r="G425" s="17" t="str">
        <f t="shared" si="27"/>
        <v/>
      </c>
      <c r="H425" s="17" t="str">
        <f t="shared" si="24"/>
        <v/>
      </c>
      <c r="I425" s="17" t="str">
        <f t="shared" ca="1" si="25"/>
        <v/>
      </c>
      <c r="L425" s="17" t="str">
        <f t="shared" si="26"/>
        <v/>
      </c>
    </row>
    <row r="426" spans="7:12" x14ac:dyDescent="0.35">
      <c r="G426" s="17" t="str">
        <f t="shared" si="27"/>
        <v/>
      </c>
      <c r="H426" s="17" t="str">
        <f t="shared" si="24"/>
        <v/>
      </c>
      <c r="I426" s="17" t="str">
        <f t="shared" ca="1" si="25"/>
        <v/>
      </c>
      <c r="L426" s="17" t="str">
        <f t="shared" si="26"/>
        <v/>
      </c>
    </row>
    <row r="427" spans="7:12" x14ac:dyDescent="0.35">
      <c r="G427" s="17" t="str">
        <f t="shared" si="27"/>
        <v/>
      </c>
      <c r="H427" s="17" t="str">
        <f t="shared" si="24"/>
        <v/>
      </c>
      <c r="I427" s="17" t="str">
        <f t="shared" ca="1" si="25"/>
        <v/>
      </c>
      <c r="L427" s="17" t="str">
        <f t="shared" si="26"/>
        <v/>
      </c>
    </row>
    <row r="428" spans="7:12" x14ac:dyDescent="0.35">
      <c r="G428" s="17" t="str">
        <f t="shared" si="27"/>
        <v/>
      </c>
      <c r="H428" s="17" t="str">
        <f t="shared" si="24"/>
        <v/>
      </c>
      <c r="I428" s="17" t="str">
        <f t="shared" ca="1" si="25"/>
        <v/>
      </c>
      <c r="L428" s="17" t="str">
        <f t="shared" si="26"/>
        <v/>
      </c>
    </row>
    <row r="429" spans="7:12" x14ac:dyDescent="0.35">
      <c r="G429" s="17" t="str">
        <f t="shared" si="27"/>
        <v/>
      </c>
      <c r="H429" s="17" t="str">
        <f t="shared" si="24"/>
        <v/>
      </c>
      <c r="I429" s="17" t="str">
        <f t="shared" ca="1" si="25"/>
        <v/>
      </c>
      <c r="L429" s="17" t="str">
        <f t="shared" si="26"/>
        <v/>
      </c>
    </row>
    <row r="430" spans="7:12" x14ac:dyDescent="0.35">
      <c r="G430" s="17" t="str">
        <f t="shared" si="27"/>
        <v/>
      </c>
      <c r="H430" s="17" t="str">
        <f t="shared" si="24"/>
        <v/>
      </c>
      <c r="I430" s="17" t="str">
        <f t="shared" ca="1" si="25"/>
        <v/>
      </c>
      <c r="L430" s="17" t="str">
        <f t="shared" si="26"/>
        <v/>
      </c>
    </row>
    <row r="431" spans="7:12" x14ac:dyDescent="0.35">
      <c r="G431" s="17" t="str">
        <f t="shared" si="27"/>
        <v/>
      </c>
      <c r="H431" s="17" t="str">
        <f t="shared" si="24"/>
        <v/>
      </c>
      <c r="I431" s="17" t="str">
        <f t="shared" ca="1" si="25"/>
        <v/>
      </c>
      <c r="L431" s="17" t="str">
        <f t="shared" si="26"/>
        <v/>
      </c>
    </row>
    <row r="432" spans="7:12" x14ac:dyDescent="0.35">
      <c r="G432" s="17" t="str">
        <f t="shared" si="27"/>
        <v/>
      </c>
      <c r="H432" s="17" t="str">
        <f t="shared" si="24"/>
        <v/>
      </c>
      <c r="I432" s="17" t="str">
        <f t="shared" ca="1" si="25"/>
        <v/>
      </c>
      <c r="L432" s="17" t="str">
        <f t="shared" si="26"/>
        <v/>
      </c>
    </row>
    <row r="433" spans="7:12" x14ac:dyDescent="0.35">
      <c r="G433" s="17" t="str">
        <f t="shared" si="27"/>
        <v/>
      </c>
      <c r="H433" s="17" t="str">
        <f t="shared" si="24"/>
        <v/>
      </c>
      <c r="I433" s="17" t="str">
        <f t="shared" ca="1" si="25"/>
        <v/>
      </c>
      <c r="L433" s="17" t="str">
        <f t="shared" si="26"/>
        <v/>
      </c>
    </row>
    <row r="434" spans="7:12" x14ac:dyDescent="0.35">
      <c r="G434" s="17" t="str">
        <f t="shared" si="27"/>
        <v/>
      </c>
      <c r="H434" s="17" t="str">
        <f t="shared" si="24"/>
        <v/>
      </c>
      <c r="I434" s="17" t="str">
        <f t="shared" ca="1" si="25"/>
        <v/>
      </c>
      <c r="L434" s="17" t="str">
        <f t="shared" si="26"/>
        <v/>
      </c>
    </row>
    <row r="435" spans="7:12" x14ac:dyDescent="0.35">
      <c r="G435" s="17" t="str">
        <f t="shared" si="27"/>
        <v/>
      </c>
      <c r="H435" s="17" t="str">
        <f t="shared" si="24"/>
        <v/>
      </c>
      <c r="I435" s="17" t="str">
        <f t="shared" ca="1" si="25"/>
        <v/>
      </c>
      <c r="L435" s="17" t="str">
        <f t="shared" si="26"/>
        <v/>
      </c>
    </row>
    <row r="436" spans="7:12" x14ac:dyDescent="0.35">
      <c r="G436" s="17" t="str">
        <f t="shared" si="27"/>
        <v/>
      </c>
      <c r="H436" s="17" t="str">
        <f t="shared" si="24"/>
        <v/>
      </c>
      <c r="I436" s="17" t="str">
        <f t="shared" ca="1" si="25"/>
        <v/>
      </c>
      <c r="L436" s="17" t="str">
        <f t="shared" si="26"/>
        <v/>
      </c>
    </row>
    <row r="437" spans="7:12" x14ac:dyDescent="0.35">
      <c r="G437" s="17" t="str">
        <f t="shared" si="27"/>
        <v/>
      </c>
      <c r="H437" s="17" t="str">
        <f t="shared" si="24"/>
        <v/>
      </c>
      <c r="I437" s="17" t="str">
        <f t="shared" ca="1" si="25"/>
        <v/>
      </c>
      <c r="L437" s="17" t="str">
        <f t="shared" si="26"/>
        <v/>
      </c>
    </row>
    <row r="438" spans="7:12" x14ac:dyDescent="0.35">
      <c r="G438" s="17" t="str">
        <f t="shared" si="27"/>
        <v/>
      </c>
      <c r="H438" s="17" t="str">
        <f t="shared" si="24"/>
        <v/>
      </c>
      <c r="I438" s="17" t="str">
        <f t="shared" ca="1" si="25"/>
        <v/>
      </c>
      <c r="L438" s="17" t="str">
        <f t="shared" si="26"/>
        <v/>
      </c>
    </row>
    <row r="439" spans="7:12" x14ac:dyDescent="0.35">
      <c r="G439" s="17" t="str">
        <f t="shared" si="27"/>
        <v/>
      </c>
      <c r="H439" s="17" t="str">
        <f t="shared" si="24"/>
        <v/>
      </c>
      <c r="I439" s="17" t="str">
        <f t="shared" ca="1" si="25"/>
        <v/>
      </c>
      <c r="L439" s="17" t="str">
        <f t="shared" si="26"/>
        <v/>
      </c>
    </row>
    <row r="440" spans="7:12" x14ac:dyDescent="0.35">
      <c r="G440" s="17" t="str">
        <f t="shared" si="27"/>
        <v/>
      </c>
      <c r="H440" s="17" t="str">
        <f t="shared" si="24"/>
        <v/>
      </c>
      <c r="I440" s="17" t="str">
        <f t="shared" ca="1" si="25"/>
        <v/>
      </c>
      <c r="L440" s="17" t="str">
        <f t="shared" si="26"/>
        <v/>
      </c>
    </row>
    <row r="441" spans="7:12" x14ac:dyDescent="0.35">
      <c r="G441" s="17" t="str">
        <f t="shared" si="27"/>
        <v/>
      </c>
      <c r="H441" s="17" t="str">
        <f t="shared" si="24"/>
        <v/>
      </c>
      <c r="I441" s="17" t="str">
        <f t="shared" ca="1" si="25"/>
        <v/>
      </c>
      <c r="L441" s="17" t="str">
        <f t="shared" si="26"/>
        <v/>
      </c>
    </row>
    <row r="442" spans="7:12" x14ac:dyDescent="0.35">
      <c r="G442" s="17" t="str">
        <f t="shared" si="27"/>
        <v/>
      </c>
      <c r="H442" s="17" t="str">
        <f t="shared" si="24"/>
        <v/>
      </c>
      <c r="I442" s="17" t="str">
        <f t="shared" ca="1" si="25"/>
        <v/>
      </c>
      <c r="L442" s="17" t="str">
        <f t="shared" si="26"/>
        <v/>
      </c>
    </row>
    <row r="443" spans="7:12" x14ac:dyDescent="0.35">
      <c r="G443" s="17" t="str">
        <f t="shared" si="27"/>
        <v/>
      </c>
      <c r="H443" s="17" t="str">
        <f t="shared" si="24"/>
        <v/>
      </c>
      <c r="I443" s="17" t="str">
        <f t="shared" ca="1" si="25"/>
        <v/>
      </c>
      <c r="L443" s="17" t="str">
        <f t="shared" si="26"/>
        <v/>
      </c>
    </row>
    <row r="444" spans="7:12" x14ac:dyDescent="0.35">
      <c r="G444" s="17" t="str">
        <f t="shared" si="27"/>
        <v/>
      </c>
      <c r="H444" s="17" t="str">
        <f t="shared" si="24"/>
        <v/>
      </c>
      <c r="I444" s="17" t="str">
        <f t="shared" ca="1" si="25"/>
        <v/>
      </c>
      <c r="L444" s="17" t="str">
        <f t="shared" si="26"/>
        <v/>
      </c>
    </row>
    <row r="445" spans="7:12" x14ac:dyDescent="0.35">
      <c r="G445" s="17" t="str">
        <f t="shared" si="27"/>
        <v/>
      </c>
      <c r="H445" s="17" t="str">
        <f t="shared" si="24"/>
        <v/>
      </c>
      <c r="I445" s="17" t="str">
        <f t="shared" ca="1" si="25"/>
        <v/>
      </c>
      <c r="L445" s="17" t="str">
        <f t="shared" si="26"/>
        <v/>
      </c>
    </row>
    <row r="446" spans="7:12" x14ac:dyDescent="0.35">
      <c r="G446" s="17" t="str">
        <f t="shared" si="27"/>
        <v/>
      </c>
      <c r="H446" s="17" t="str">
        <f t="shared" si="24"/>
        <v/>
      </c>
      <c r="I446" s="17" t="str">
        <f t="shared" ca="1" si="25"/>
        <v/>
      </c>
      <c r="L446" s="17" t="str">
        <f t="shared" si="26"/>
        <v/>
      </c>
    </row>
    <row r="447" spans="7:12" x14ac:dyDescent="0.35">
      <c r="G447" s="17" t="str">
        <f t="shared" si="27"/>
        <v/>
      </c>
      <c r="H447" s="17" t="str">
        <f t="shared" si="24"/>
        <v/>
      </c>
      <c r="I447" s="17" t="str">
        <f t="shared" ca="1" si="25"/>
        <v/>
      </c>
      <c r="L447" s="17" t="str">
        <f t="shared" si="26"/>
        <v/>
      </c>
    </row>
    <row r="448" spans="7:12" x14ac:dyDescent="0.35">
      <c r="G448" s="17" t="str">
        <f t="shared" si="27"/>
        <v/>
      </c>
      <c r="H448" s="17" t="str">
        <f t="shared" si="24"/>
        <v/>
      </c>
      <c r="I448" s="17" t="str">
        <f t="shared" ca="1" si="25"/>
        <v/>
      </c>
      <c r="L448" s="17" t="str">
        <f t="shared" si="26"/>
        <v/>
      </c>
    </row>
    <row r="449" spans="7:12" x14ac:dyDescent="0.35">
      <c r="G449" s="17" t="str">
        <f t="shared" si="27"/>
        <v/>
      </c>
      <c r="H449" s="17" t="str">
        <f t="shared" si="24"/>
        <v/>
      </c>
      <c r="I449" s="17" t="str">
        <f t="shared" ca="1" si="25"/>
        <v/>
      </c>
      <c r="L449" s="17" t="str">
        <f t="shared" si="26"/>
        <v/>
      </c>
    </row>
    <row r="450" spans="7:12" x14ac:dyDescent="0.35">
      <c r="G450" s="17" t="str">
        <f t="shared" si="27"/>
        <v/>
      </c>
      <c r="H450" s="17" t="str">
        <f t="shared" ref="H450:H513" si="28">IF(G450="","",IF(I450&lt;0,"VENCIDO",IF(I450&lt;=3,"POR VENCER","EN TIEMPO")))</f>
        <v/>
      </c>
      <c r="I450" s="17" t="str">
        <f t="shared" ref="I450:I500" ca="1" si="29">IF(G450="","",G450-TODAY())</f>
        <v/>
      </c>
      <c r="L450" s="17" t="str">
        <f t="shared" ref="L450:L500" si="30">IF(AND(J450&lt;&gt;"",K450&lt;&gt;""),"OK","")</f>
        <v/>
      </c>
    </row>
    <row r="451" spans="7:12" x14ac:dyDescent="0.35">
      <c r="G451" s="17" t="str">
        <f t="shared" si="27"/>
        <v/>
      </c>
      <c r="H451" s="17" t="str">
        <f t="shared" si="28"/>
        <v/>
      </c>
      <c r="I451" s="17" t="str">
        <f t="shared" ca="1" si="29"/>
        <v/>
      </c>
      <c r="L451" s="17" t="str">
        <f t="shared" si="30"/>
        <v/>
      </c>
    </row>
    <row r="452" spans="7:12" x14ac:dyDescent="0.35">
      <c r="G452" s="17" t="str">
        <f t="shared" si="27"/>
        <v/>
      </c>
      <c r="H452" s="17" t="str">
        <f t="shared" si="28"/>
        <v/>
      </c>
      <c r="I452" s="17" t="str">
        <f t="shared" ca="1" si="29"/>
        <v/>
      </c>
      <c r="L452" s="17" t="str">
        <f t="shared" si="30"/>
        <v/>
      </c>
    </row>
    <row r="453" spans="7:12" x14ac:dyDescent="0.35">
      <c r="G453" s="17" t="str">
        <f t="shared" si="27"/>
        <v/>
      </c>
      <c r="H453" s="17" t="str">
        <f t="shared" si="28"/>
        <v/>
      </c>
      <c r="I453" s="17" t="str">
        <f t="shared" ca="1" si="29"/>
        <v/>
      </c>
      <c r="L453" s="17" t="str">
        <f t="shared" si="30"/>
        <v/>
      </c>
    </row>
    <row r="454" spans="7:12" x14ac:dyDescent="0.35">
      <c r="G454" s="17" t="str">
        <f t="shared" si="27"/>
        <v/>
      </c>
      <c r="H454" s="17" t="str">
        <f t="shared" si="28"/>
        <v/>
      </c>
      <c r="I454" s="17" t="str">
        <f t="shared" ca="1" si="29"/>
        <v/>
      </c>
      <c r="L454" s="17" t="str">
        <f t="shared" si="30"/>
        <v/>
      </c>
    </row>
    <row r="455" spans="7:12" x14ac:dyDescent="0.35">
      <c r="G455" s="17" t="str">
        <f t="shared" si="27"/>
        <v/>
      </c>
      <c r="H455" s="17" t="str">
        <f t="shared" si="28"/>
        <v/>
      </c>
      <c r="I455" s="17" t="str">
        <f t="shared" ca="1" si="29"/>
        <v/>
      </c>
      <c r="L455" s="17" t="str">
        <f t="shared" si="30"/>
        <v/>
      </c>
    </row>
    <row r="456" spans="7:12" x14ac:dyDescent="0.35">
      <c r="G456" s="17" t="str">
        <f t="shared" si="27"/>
        <v/>
      </c>
      <c r="H456" s="17" t="str">
        <f t="shared" si="28"/>
        <v/>
      </c>
      <c r="I456" s="17" t="str">
        <f t="shared" ca="1" si="29"/>
        <v/>
      </c>
      <c r="L456" s="17" t="str">
        <f t="shared" si="30"/>
        <v/>
      </c>
    </row>
    <row r="457" spans="7:12" x14ac:dyDescent="0.35">
      <c r="G457" s="17" t="str">
        <f t="shared" si="27"/>
        <v/>
      </c>
      <c r="H457" s="17" t="str">
        <f t="shared" si="28"/>
        <v/>
      </c>
      <c r="I457" s="17" t="str">
        <f t="shared" ca="1" si="29"/>
        <v/>
      </c>
      <c r="L457" s="17" t="str">
        <f t="shared" si="30"/>
        <v/>
      </c>
    </row>
    <row r="458" spans="7:12" x14ac:dyDescent="0.35">
      <c r="G458" s="17" t="str">
        <f t="shared" si="27"/>
        <v/>
      </c>
      <c r="H458" s="17" t="str">
        <f t="shared" si="28"/>
        <v/>
      </c>
      <c r="I458" s="17" t="str">
        <f t="shared" ca="1" si="29"/>
        <v/>
      </c>
      <c r="L458" s="17" t="str">
        <f t="shared" si="30"/>
        <v/>
      </c>
    </row>
    <row r="459" spans="7:12" x14ac:dyDescent="0.35">
      <c r="G459" s="17" t="str">
        <f t="shared" si="27"/>
        <v/>
      </c>
      <c r="H459" s="17" t="str">
        <f t="shared" si="28"/>
        <v/>
      </c>
      <c r="I459" s="17" t="str">
        <f t="shared" ca="1" si="29"/>
        <v/>
      </c>
      <c r="L459" s="17" t="str">
        <f t="shared" si="30"/>
        <v/>
      </c>
    </row>
    <row r="460" spans="7:12" x14ac:dyDescent="0.35">
      <c r="G460" s="17" t="str">
        <f t="shared" si="27"/>
        <v/>
      </c>
      <c r="H460" s="17" t="str">
        <f t="shared" si="28"/>
        <v/>
      </c>
      <c r="I460" s="17" t="str">
        <f t="shared" ca="1" si="29"/>
        <v/>
      </c>
      <c r="L460" s="17" t="str">
        <f t="shared" si="30"/>
        <v/>
      </c>
    </row>
    <row r="461" spans="7:12" x14ac:dyDescent="0.35">
      <c r="G461" s="17" t="str">
        <f t="shared" si="27"/>
        <v/>
      </c>
      <c r="H461" s="17" t="str">
        <f t="shared" si="28"/>
        <v/>
      </c>
      <c r="I461" s="17" t="str">
        <f t="shared" ca="1" si="29"/>
        <v/>
      </c>
      <c r="L461" s="17" t="str">
        <f t="shared" si="30"/>
        <v/>
      </c>
    </row>
    <row r="462" spans="7:12" x14ac:dyDescent="0.35">
      <c r="G462" s="17" t="str">
        <f t="shared" si="27"/>
        <v/>
      </c>
      <c r="H462" s="17" t="str">
        <f t="shared" si="28"/>
        <v/>
      </c>
      <c r="I462" s="17" t="str">
        <f t="shared" ca="1" si="29"/>
        <v/>
      </c>
      <c r="L462" s="17" t="str">
        <f t="shared" si="30"/>
        <v/>
      </c>
    </row>
    <row r="463" spans="7:12" x14ac:dyDescent="0.35">
      <c r="G463" s="17" t="str">
        <f t="shared" si="27"/>
        <v/>
      </c>
      <c r="H463" s="17" t="str">
        <f t="shared" si="28"/>
        <v/>
      </c>
      <c r="I463" s="17" t="str">
        <f t="shared" ca="1" si="29"/>
        <v/>
      </c>
      <c r="L463" s="17" t="str">
        <f t="shared" si="30"/>
        <v/>
      </c>
    </row>
    <row r="464" spans="7:12" x14ac:dyDescent="0.35">
      <c r="G464" s="17" t="str">
        <f t="shared" si="27"/>
        <v/>
      </c>
      <c r="H464" s="17" t="str">
        <f t="shared" si="28"/>
        <v/>
      </c>
      <c r="I464" s="17" t="str">
        <f t="shared" ca="1" si="29"/>
        <v/>
      </c>
      <c r="L464" s="17" t="str">
        <f t="shared" si="30"/>
        <v/>
      </c>
    </row>
    <row r="465" spans="7:12" x14ac:dyDescent="0.35">
      <c r="G465" s="17" t="str">
        <f t="shared" si="27"/>
        <v/>
      </c>
      <c r="H465" s="17" t="str">
        <f t="shared" si="28"/>
        <v/>
      </c>
      <c r="I465" s="17" t="str">
        <f t="shared" ca="1" si="29"/>
        <v/>
      </c>
      <c r="L465" s="17" t="str">
        <f t="shared" si="30"/>
        <v/>
      </c>
    </row>
    <row r="466" spans="7:12" x14ac:dyDescent="0.35">
      <c r="G466" s="17" t="str">
        <f t="shared" si="27"/>
        <v/>
      </c>
      <c r="H466" s="17" t="str">
        <f t="shared" si="28"/>
        <v/>
      </c>
      <c r="I466" s="17" t="str">
        <f t="shared" ca="1" si="29"/>
        <v/>
      </c>
      <c r="L466" s="17" t="str">
        <f t="shared" si="30"/>
        <v/>
      </c>
    </row>
    <row r="467" spans="7:12" x14ac:dyDescent="0.35">
      <c r="G467" s="17" t="str">
        <f t="shared" si="27"/>
        <v/>
      </c>
      <c r="H467" s="17" t="str">
        <f t="shared" si="28"/>
        <v/>
      </c>
      <c r="I467" s="17" t="str">
        <f t="shared" ca="1" si="29"/>
        <v/>
      </c>
      <c r="L467" s="17" t="str">
        <f t="shared" si="30"/>
        <v/>
      </c>
    </row>
    <row r="468" spans="7:12" x14ac:dyDescent="0.35">
      <c r="G468" s="17" t="str">
        <f t="shared" si="27"/>
        <v/>
      </c>
      <c r="H468" s="17" t="str">
        <f t="shared" si="28"/>
        <v/>
      </c>
      <c r="I468" s="17" t="str">
        <f t="shared" ca="1" si="29"/>
        <v/>
      </c>
      <c r="L468" s="17" t="str">
        <f t="shared" si="30"/>
        <v/>
      </c>
    </row>
    <row r="469" spans="7:12" x14ac:dyDescent="0.35">
      <c r="G469" s="17" t="str">
        <f t="shared" si="27"/>
        <v/>
      </c>
      <c r="H469" s="17" t="str">
        <f t="shared" si="28"/>
        <v/>
      </c>
      <c r="I469" s="17" t="str">
        <f t="shared" ca="1" si="29"/>
        <v/>
      </c>
      <c r="L469" s="17" t="str">
        <f t="shared" si="30"/>
        <v/>
      </c>
    </row>
    <row r="470" spans="7:12" x14ac:dyDescent="0.35">
      <c r="G470" s="17" t="str">
        <f t="shared" si="27"/>
        <v/>
      </c>
      <c r="H470" s="17" t="str">
        <f t="shared" si="28"/>
        <v/>
      </c>
      <c r="I470" s="17" t="str">
        <f t="shared" ca="1" si="29"/>
        <v/>
      </c>
      <c r="L470" s="17" t="str">
        <f t="shared" si="30"/>
        <v/>
      </c>
    </row>
    <row r="471" spans="7:12" x14ac:dyDescent="0.35">
      <c r="G471" s="17" t="str">
        <f t="shared" ref="G471:G500" si="31">IF(K471="","",K471+15)</f>
        <v/>
      </c>
      <c r="H471" s="17" t="str">
        <f t="shared" si="28"/>
        <v/>
      </c>
      <c r="I471" s="17" t="str">
        <f t="shared" ca="1" si="29"/>
        <v/>
      </c>
      <c r="L471" s="17" t="str">
        <f t="shared" si="30"/>
        <v/>
      </c>
    </row>
    <row r="472" spans="7:12" x14ac:dyDescent="0.35">
      <c r="G472" s="17" t="str">
        <f t="shared" si="31"/>
        <v/>
      </c>
      <c r="H472" s="17" t="str">
        <f t="shared" si="28"/>
        <v/>
      </c>
      <c r="I472" s="17" t="str">
        <f t="shared" ca="1" si="29"/>
        <v/>
      </c>
      <c r="L472" s="17" t="str">
        <f t="shared" si="30"/>
        <v/>
      </c>
    </row>
    <row r="473" spans="7:12" x14ac:dyDescent="0.35">
      <c r="G473" s="17" t="str">
        <f t="shared" si="31"/>
        <v/>
      </c>
      <c r="H473" s="17" t="str">
        <f t="shared" si="28"/>
        <v/>
      </c>
      <c r="I473" s="17" t="str">
        <f t="shared" ca="1" si="29"/>
        <v/>
      </c>
      <c r="L473" s="17" t="str">
        <f t="shared" si="30"/>
        <v/>
      </c>
    </row>
    <row r="474" spans="7:12" x14ac:dyDescent="0.35">
      <c r="G474" s="17" t="str">
        <f t="shared" si="31"/>
        <v/>
      </c>
      <c r="H474" s="17" t="str">
        <f t="shared" si="28"/>
        <v/>
      </c>
      <c r="I474" s="17" t="str">
        <f t="shared" ca="1" si="29"/>
        <v/>
      </c>
      <c r="L474" s="17" t="str">
        <f t="shared" si="30"/>
        <v/>
      </c>
    </row>
    <row r="475" spans="7:12" x14ac:dyDescent="0.35">
      <c r="G475" s="17" t="str">
        <f t="shared" si="31"/>
        <v/>
      </c>
      <c r="H475" s="17" t="str">
        <f t="shared" si="28"/>
        <v/>
      </c>
      <c r="I475" s="17" t="str">
        <f t="shared" ca="1" si="29"/>
        <v/>
      </c>
      <c r="L475" s="17" t="str">
        <f t="shared" si="30"/>
        <v/>
      </c>
    </row>
    <row r="476" spans="7:12" x14ac:dyDescent="0.35">
      <c r="G476" s="17" t="str">
        <f t="shared" si="31"/>
        <v/>
      </c>
      <c r="H476" s="17" t="str">
        <f t="shared" si="28"/>
        <v/>
      </c>
      <c r="I476" s="17" t="str">
        <f t="shared" ca="1" si="29"/>
        <v/>
      </c>
      <c r="L476" s="17" t="str">
        <f t="shared" si="30"/>
        <v/>
      </c>
    </row>
    <row r="477" spans="7:12" x14ac:dyDescent="0.35">
      <c r="G477" s="17" t="str">
        <f t="shared" si="31"/>
        <v/>
      </c>
      <c r="H477" s="17" t="str">
        <f t="shared" si="28"/>
        <v/>
      </c>
      <c r="I477" s="17" t="str">
        <f t="shared" ca="1" si="29"/>
        <v/>
      </c>
      <c r="L477" s="17" t="str">
        <f t="shared" si="30"/>
        <v/>
      </c>
    </row>
    <row r="478" spans="7:12" x14ac:dyDescent="0.35">
      <c r="G478" s="17" t="str">
        <f t="shared" si="31"/>
        <v/>
      </c>
      <c r="H478" s="17" t="str">
        <f t="shared" si="28"/>
        <v/>
      </c>
      <c r="I478" s="17" t="str">
        <f t="shared" ca="1" si="29"/>
        <v/>
      </c>
      <c r="L478" s="17" t="str">
        <f t="shared" si="30"/>
        <v/>
      </c>
    </row>
    <row r="479" spans="7:12" x14ac:dyDescent="0.35">
      <c r="G479" s="17" t="str">
        <f t="shared" si="31"/>
        <v/>
      </c>
      <c r="H479" s="17" t="str">
        <f t="shared" si="28"/>
        <v/>
      </c>
      <c r="I479" s="17" t="str">
        <f t="shared" ca="1" si="29"/>
        <v/>
      </c>
      <c r="L479" s="17" t="str">
        <f t="shared" si="30"/>
        <v/>
      </c>
    </row>
    <row r="480" spans="7:12" x14ac:dyDescent="0.35">
      <c r="G480" s="17" t="str">
        <f t="shared" si="31"/>
        <v/>
      </c>
      <c r="H480" s="17" t="str">
        <f t="shared" si="28"/>
        <v/>
      </c>
      <c r="I480" s="17" t="str">
        <f t="shared" ca="1" si="29"/>
        <v/>
      </c>
      <c r="L480" s="17" t="str">
        <f t="shared" si="30"/>
        <v/>
      </c>
    </row>
    <row r="481" spans="7:12" x14ac:dyDescent="0.35">
      <c r="G481" s="17" t="str">
        <f t="shared" si="31"/>
        <v/>
      </c>
      <c r="H481" s="17" t="str">
        <f t="shared" si="28"/>
        <v/>
      </c>
      <c r="I481" s="17" t="str">
        <f t="shared" ca="1" si="29"/>
        <v/>
      </c>
      <c r="L481" s="17" t="str">
        <f t="shared" si="30"/>
        <v/>
      </c>
    </row>
    <row r="482" spans="7:12" x14ac:dyDescent="0.35">
      <c r="G482" s="17" t="str">
        <f t="shared" si="31"/>
        <v/>
      </c>
      <c r="H482" s="17" t="str">
        <f t="shared" si="28"/>
        <v/>
      </c>
      <c r="I482" s="17" t="str">
        <f t="shared" ca="1" si="29"/>
        <v/>
      </c>
      <c r="L482" s="17" t="str">
        <f t="shared" si="30"/>
        <v/>
      </c>
    </row>
    <row r="483" spans="7:12" x14ac:dyDescent="0.35">
      <c r="G483" s="17" t="str">
        <f t="shared" si="31"/>
        <v/>
      </c>
      <c r="H483" s="17" t="str">
        <f t="shared" si="28"/>
        <v/>
      </c>
      <c r="I483" s="17" t="str">
        <f t="shared" ca="1" si="29"/>
        <v/>
      </c>
      <c r="L483" s="17" t="str">
        <f t="shared" si="30"/>
        <v/>
      </c>
    </row>
    <row r="484" spans="7:12" x14ac:dyDescent="0.35">
      <c r="G484" s="17" t="str">
        <f t="shared" si="31"/>
        <v/>
      </c>
      <c r="H484" s="17" t="str">
        <f t="shared" si="28"/>
        <v/>
      </c>
      <c r="I484" s="17" t="str">
        <f t="shared" ca="1" si="29"/>
        <v/>
      </c>
      <c r="L484" s="17" t="str">
        <f t="shared" si="30"/>
        <v/>
      </c>
    </row>
    <row r="485" spans="7:12" x14ac:dyDescent="0.35">
      <c r="G485" s="17" t="str">
        <f t="shared" si="31"/>
        <v/>
      </c>
      <c r="H485" s="17" t="str">
        <f t="shared" si="28"/>
        <v/>
      </c>
      <c r="I485" s="17" t="str">
        <f t="shared" ca="1" si="29"/>
        <v/>
      </c>
      <c r="L485" s="17" t="str">
        <f t="shared" si="30"/>
        <v/>
      </c>
    </row>
    <row r="486" spans="7:12" x14ac:dyDescent="0.35">
      <c r="G486" s="17" t="str">
        <f t="shared" si="31"/>
        <v/>
      </c>
      <c r="H486" s="17" t="str">
        <f t="shared" si="28"/>
        <v/>
      </c>
      <c r="I486" s="17" t="str">
        <f t="shared" ca="1" si="29"/>
        <v/>
      </c>
      <c r="L486" s="17" t="str">
        <f t="shared" si="30"/>
        <v/>
      </c>
    </row>
    <row r="487" spans="7:12" x14ac:dyDescent="0.35">
      <c r="G487" s="17" t="str">
        <f t="shared" si="31"/>
        <v/>
      </c>
      <c r="H487" s="17" t="str">
        <f t="shared" si="28"/>
        <v/>
      </c>
      <c r="I487" s="17" t="str">
        <f t="shared" ca="1" si="29"/>
        <v/>
      </c>
      <c r="L487" s="17" t="str">
        <f t="shared" si="30"/>
        <v/>
      </c>
    </row>
    <row r="488" spans="7:12" x14ac:dyDescent="0.35">
      <c r="G488" s="17" t="str">
        <f t="shared" si="31"/>
        <v/>
      </c>
      <c r="H488" s="17" t="str">
        <f t="shared" si="28"/>
        <v/>
      </c>
      <c r="I488" s="17" t="str">
        <f t="shared" ca="1" si="29"/>
        <v/>
      </c>
      <c r="L488" s="17" t="str">
        <f t="shared" si="30"/>
        <v/>
      </c>
    </row>
    <row r="489" spans="7:12" x14ac:dyDescent="0.35">
      <c r="G489" s="17" t="str">
        <f t="shared" si="31"/>
        <v/>
      </c>
      <c r="H489" s="17" t="str">
        <f t="shared" si="28"/>
        <v/>
      </c>
      <c r="I489" s="17" t="str">
        <f t="shared" ca="1" si="29"/>
        <v/>
      </c>
      <c r="L489" s="17" t="str">
        <f t="shared" si="30"/>
        <v/>
      </c>
    </row>
    <row r="490" spans="7:12" x14ac:dyDescent="0.35">
      <c r="G490" s="17" t="str">
        <f t="shared" si="31"/>
        <v/>
      </c>
      <c r="H490" s="17" t="str">
        <f t="shared" si="28"/>
        <v/>
      </c>
      <c r="I490" s="17" t="str">
        <f t="shared" ca="1" si="29"/>
        <v/>
      </c>
      <c r="L490" s="17" t="str">
        <f t="shared" si="30"/>
        <v/>
      </c>
    </row>
    <row r="491" spans="7:12" x14ac:dyDescent="0.35">
      <c r="G491" s="17" t="str">
        <f t="shared" si="31"/>
        <v/>
      </c>
      <c r="H491" s="17" t="str">
        <f t="shared" si="28"/>
        <v/>
      </c>
      <c r="I491" s="17" t="str">
        <f t="shared" ca="1" si="29"/>
        <v/>
      </c>
      <c r="L491" s="17" t="str">
        <f t="shared" si="30"/>
        <v/>
      </c>
    </row>
    <row r="492" spans="7:12" x14ac:dyDescent="0.35">
      <c r="G492" s="17" t="str">
        <f t="shared" si="31"/>
        <v/>
      </c>
      <c r="H492" s="17" t="str">
        <f t="shared" si="28"/>
        <v/>
      </c>
      <c r="I492" s="17" t="str">
        <f t="shared" ca="1" si="29"/>
        <v/>
      </c>
      <c r="L492" s="17" t="str">
        <f t="shared" si="30"/>
        <v/>
      </c>
    </row>
    <row r="493" spans="7:12" x14ac:dyDescent="0.35">
      <c r="G493" s="17" t="str">
        <f t="shared" si="31"/>
        <v/>
      </c>
      <c r="H493" s="17" t="str">
        <f t="shared" si="28"/>
        <v/>
      </c>
      <c r="I493" s="17" t="str">
        <f t="shared" ca="1" si="29"/>
        <v/>
      </c>
      <c r="L493" s="17" t="str">
        <f t="shared" si="30"/>
        <v/>
      </c>
    </row>
    <row r="494" spans="7:12" x14ac:dyDescent="0.35">
      <c r="G494" s="17" t="str">
        <f t="shared" si="31"/>
        <v/>
      </c>
      <c r="H494" s="17" t="str">
        <f t="shared" si="28"/>
        <v/>
      </c>
      <c r="I494" s="17" t="str">
        <f t="shared" ca="1" si="29"/>
        <v/>
      </c>
      <c r="L494" s="17" t="str">
        <f t="shared" si="30"/>
        <v/>
      </c>
    </row>
    <row r="495" spans="7:12" x14ac:dyDescent="0.35">
      <c r="G495" s="17" t="str">
        <f t="shared" si="31"/>
        <v/>
      </c>
      <c r="H495" s="17" t="str">
        <f t="shared" si="28"/>
        <v/>
      </c>
      <c r="I495" s="17" t="str">
        <f t="shared" ca="1" si="29"/>
        <v/>
      </c>
      <c r="L495" s="17" t="str">
        <f t="shared" si="30"/>
        <v/>
      </c>
    </row>
    <row r="496" spans="7:12" x14ac:dyDescent="0.35">
      <c r="G496" s="17" t="str">
        <f t="shared" si="31"/>
        <v/>
      </c>
      <c r="H496" s="17" t="str">
        <f t="shared" si="28"/>
        <v/>
      </c>
      <c r="I496" s="17" t="str">
        <f t="shared" ca="1" si="29"/>
        <v/>
      </c>
      <c r="L496" s="17" t="str">
        <f t="shared" si="30"/>
        <v/>
      </c>
    </row>
    <row r="497" spans="7:12" x14ac:dyDescent="0.35">
      <c r="G497" s="17" t="str">
        <f t="shared" si="31"/>
        <v/>
      </c>
      <c r="H497" s="17" t="str">
        <f t="shared" si="28"/>
        <v/>
      </c>
      <c r="I497" s="17" t="str">
        <f t="shared" ca="1" si="29"/>
        <v/>
      </c>
      <c r="L497" s="17" t="str">
        <f t="shared" si="30"/>
        <v/>
      </c>
    </row>
    <row r="498" spans="7:12" x14ac:dyDescent="0.35">
      <c r="G498" s="17" t="str">
        <f t="shared" si="31"/>
        <v/>
      </c>
      <c r="H498" s="17" t="str">
        <f t="shared" si="28"/>
        <v/>
      </c>
      <c r="I498" s="17" t="str">
        <f t="shared" ca="1" si="29"/>
        <v/>
      </c>
      <c r="L498" s="17" t="str">
        <f t="shared" si="30"/>
        <v/>
      </c>
    </row>
    <row r="499" spans="7:12" x14ac:dyDescent="0.35">
      <c r="G499" s="17" t="str">
        <f t="shared" si="31"/>
        <v/>
      </c>
      <c r="H499" s="17" t="str">
        <f t="shared" si="28"/>
        <v/>
      </c>
      <c r="I499" s="17" t="str">
        <f t="shared" ca="1" si="29"/>
        <v/>
      </c>
      <c r="L499" s="17" t="str">
        <f t="shared" si="30"/>
        <v/>
      </c>
    </row>
    <row r="500" spans="7:12" x14ac:dyDescent="0.35">
      <c r="G500" s="17" t="str">
        <f t="shared" si="31"/>
        <v/>
      </c>
      <c r="H500" s="17" t="str">
        <f t="shared" si="28"/>
        <v/>
      </c>
      <c r="I500" s="17" t="str">
        <f t="shared" ca="1" si="29"/>
        <v/>
      </c>
      <c r="L500" s="17" t="str">
        <f t="shared" si="30"/>
        <v/>
      </c>
    </row>
  </sheetData>
  <protectedRanges>
    <protectedRange algorithmName="SHA-512" hashValue="JV8hfLcj2CBVIw0/7szxjK7lA31EGRcKyvG1boTkl2Ddl0AmgSnozagv01CgtieSlpmuJnM+GDPTpf2jYaOTjA==" saltValue="a50AzfJQo+8m47Ntt4zh8g==" spinCount="100000" sqref="L1:L86" name="OK"/>
  </protectedRanges>
  <autoFilter ref="A1:M500" xr:uid="{00000000-0001-0000-0000-000000000000}">
    <filterColumn colId="2">
      <filters>
        <filter val="Asociación De Recicladores Construyendo Oportunidades"/>
      </filters>
    </filterColumn>
  </autoFilter>
  <conditionalFormatting sqref="H2:H500">
    <cfRule type="expression" dxfId="3" priority="500">
      <formula>$H2="EN TIEMPO"</formula>
    </cfRule>
    <cfRule type="expression" dxfId="2" priority="501">
      <formula>$H2="POR VENCER"</formula>
    </cfRule>
    <cfRule type="expression" dxfId="1" priority="502">
      <formula>$H2="VENCIDO"</formula>
    </cfRule>
  </conditionalFormatting>
  <conditionalFormatting sqref="L2:L500">
    <cfRule type="expression" dxfId="0" priority="503">
      <formula>$L2="OK"</formula>
    </cfRule>
  </conditionalFormatting>
  <hyperlinks>
    <hyperlink ref="F2" r:id="rId1" xr:uid="{00000000-0004-0000-0000-000000000000}"/>
    <hyperlink ref="F3" r:id="rId2" xr:uid="{00000000-0004-0000-0000-000001000000}"/>
    <hyperlink ref="F4" r:id="rId3" xr:uid="{00000000-0004-0000-0000-000002000000}"/>
    <hyperlink ref="F5" r:id="rId4" xr:uid="{00000000-0004-0000-0000-000003000000}"/>
    <hyperlink ref="F6" r:id="rId5" xr:uid="{00000000-0004-0000-0000-000004000000}"/>
    <hyperlink ref="F7" r:id="rId6" xr:uid="{00000000-0004-0000-0000-000005000000}"/>
    <hyperlink ref="F8" r:id="rId7" xr:uid="{00000000-0004-0000-0000-000006000000}"/>
    <hyperlink ref="F9" r:id="rId8" xr:uid="{00000000-0004-0000-0000-000007000000}"/>
    <hyperlink ref="F10" r:id="rId9" xr:uid="{00000000-0004-0000-0000-000008000000}"/>
    <hyperlink ref="F11" r:id="rId10" xr:uid="{00000000-0004-0000-0000-000009000000}"/>
    <hyperlink ref="F12" r:id="rId11" display="'info@mymuniversal.com" xr:uid="{00000000-0004-0000-0000-00000A000000}"/>
    <hyperlink ref="F13" r:id="rId12" display="'funjuncol@gmail.com" xr:uid="{00000000-0004-0000-0000-00000B000000}"/>
    <hyperlink ref="F14" r:id="rId13" display="'remareek@gmail.com" xr:uid="{00000000-0004-0000-0000-00000C000000}"/>
    <hyperlink ref="F15" r:id="rId14" xr:uid="{00000000-0004-0000-0000-00000D000000}"/>
    <hyperlink ref="F16" r:id="rId15" xr:uid="{00000000-0004-0000-0000-00000E000000}"/>
    <hyperlink ref="F17" r:id="rId16" display="'asoreamb01@gmail.com" xr:uid="{00000000-0004-0000-0000-00000F000000}"/>
    <hyperlink ref="F18" r:id="rId17" display="'proyectoiatecoresiduos@gmail.com" xr:uid="{00000000-0004-0000-0000-000010000000}"/>
    <hyperlink ref="F19" r:id="rId18" display="'latingreenesp@gmail.com" xr:uid="{00000000-0004-0000-0000-000011000000}"/>
    <hyperlink ref="F20" r:id="rId19" xr:uid="{00000000-0004-0000-0000-000012000000}"/>
    <hyperlink ref="F21" r:id="rId20" display="'pactoverdeesp@gmail.com" xr:uid="{00000000-0004-0000-0000-000013000000}"/>
    <hyperlink ref="F23" r:id="rId21" display="'asofrain@hotmail.com" xr:uid="{00000000-0004-0000-0000-000014000000}"/>
    <hyperlink ref="F24" r:id="rId22" display="'luzdarydazavanegas@gmail.com" xr:uid="{00000000-0004-0000-0000-000015000000}"/>
    <hyperlink ref="F25" r:id="rId23" display="'reciclandoando737@gmail.com" xr:uid="{00000000-0004-0000-0000-000016000000}"/>
    <hyperlink ref="F26" r:id="rId24" display="'gerencia_administracion@bio-aseo.com" xr:uid="{00000000-0004-0000-0000-000017000000}"/>
    <hyperlink ref="F27" r:id="rId25" display="'sineambore@gmail.com" xr:uid="{00000000-0004-0000-0000-000018000000}"/>
    <hyperlink ref="F28" r:id="rId26" display="'amigosdelmedioambiente23@gmail.com" xr:uid="{00000000-0004-0000-0000-000019000000}"/>
    <hyperlink ref="F29" r:id="rId27" display="'aquapolis@yahoo.com" xr:uid="{00000000-0004-0000-0000-00001A000000}"/>
    <hyperlink ref="F30" r:id="rId28" display="'yahvesgreenworld@gmail.com" xr:uid="{00000000-0004-0000-0000-00001B000000}"/>
    <hyperlink ref="F31" r:id="rId29" display="'jumataos04@gmail.com" xr:uid="{00000000-0004-0000-0000-00001C000000}"/>
    <hyperlink ref="F32" r:id="rId30" display="'asociadosdeoficio@hotmail.com" xr:uid="{00000000-0004-0000-0000-00001D000000}"/>
    <hyperlink ref="F34" r:id="rId31" display="'planetalimpioesp2023@gmail.com" xr:uid="{00000000-0004-0000-0000-00001E000000}"/>
    <hyperlink ref="F35" r:id="rId32" xr:uid="{00000000-0004-0000-0000-00001F000000}"/>
    <hyperlink ref="F36" r:id="rId33" xr:uid="{00000000-0004-0000-0000-000020000000}"/>
    <hyperlink ref="F37" r:id="rId34" display="'aireurbanoesp@gmail.com" xr:uid="{00000000-0004-0000-0000-000021000000}"/>
    <hyperlink ref="F38" r:id="rId35" xr:uid="{00000000-0004-0000-0000-000022000000}"/>
    <hyperlink ref="F39" r:id="rId36" xr:uid="{00000000-0004-0000-0000-000023000000}"/>
    <hyperlink ref="F40" r:id="rId37" display="'asofamiciklo@gmail.com" xr:uid="{00000000-0004-0000-0000-000024000000}"/>
    <hyperlink ref="F41" r:id="rId38" xr:uid="{00000000-0004-0000-0000-000025000000}"/>
    <hyperlink ref="F43" r:id="rId39" display="'redambiente1@gmail.com" xr:uid="{00000000-0004-0000-0000-000026000000}"/>
    <hyperlink ref="F44" r:id="rId40" display="'gerencia@asoporvenir.co" xr:uid="{00000000-0004-0000-0000-000027000000}"/>
    <hyperlink ref="F45" r:id="rId41" display="'gerencia@cooperativaporvenir.com" xr:uid="{00000000-0004-0000-0000-000028000000}"/>
    <hyperlink ref="F46" r:id="rId42" display="'ejeambdonajuana50@gmail.com" xr:uid="{00000000-0004-0000-0000-000029000000}"/>
    <hyperlink ref="F47" r:id="rId43" display="'verderenueva@gmail.com" xr:uid="{00000000-0004-0000-0000-00002A000000}"/>
    <hyperlink ref="F48" r:id="rId44" display="'reciclajenuevoambiente@gmail.com" xr:uid="{00000000-0004-0000-0000-00002B000000}"/>
    <hyperlink ref="F50" r:id="rId45" display="'ecoamaneceresp@gmail.com" xr:uid="{00000000-0004-0000-0000-00002C000000}"/>
    <hyperlink ref="F51" r:id="rId46" display="'arcrecifront2017@gmail.com" xr:uid="{00000000-0004-0000-0000-00002D000000}"/>
    <hyperlink ref="F52" r:id="rId47" display="'recolecolombia@gmail.com" xr:uid="{00000000-0004-0000-0000-00002E000000}"/>
    <hyperlink ref="F53" r:id="rId48" display="'asociacionleonverde@gmail.com" xr:uid="{00000000-0004-0000-0000-00002F000000}"/>
    <hyperlink ref="F54" r:id="rId49" display="'asociacionpromesaambiental@gmail.com" xr:uid="{00000000-0004-0000-0000-000030000000}"/>
    <hyperlink ref="F55" r:id="rId50" xr:uid="{00000000-0004-0000-0000-000031000000}"/>
    <hyperlink ref="F56" r:id="rId51" display="'lesmang@gmail.com" xr:uid="{00000000-0004-0000-0000-000032000000}"/>
    <hyperlink ref="F57" r:id="rId52" display="asorocaverde17@gmail.com" xr:uid="{00000000-0004-0000-0000-000033000000}"/>
    <hyperlink ref="F58" r:id="rId53" xr:uid="{00000000-0004-0000-0000-000034000000}"/>
    <hyperlink ref="F59" r:id="rId54" xr:uid="{00000000-0004-0000-0000-000035000000}"/>
    <hyperlink ref="F60" r:id="rId55" display="'construyendoportunidades2020@gmail.com" xr:uid="{00000000-0004-0000-0000-000036000000}"/>
    <hyperlink ref="F61" r:id="rId56" display="'agrucolesp2018@gmail.com" xr:uid="{00000000-0004-0000-0000-000037000000}"/>
    <hyperlink ref="F62" r:id="rId57" display="'o.clean0523@gmail.com" xr:uid="{00000000-0004-0000-0000-000038000000}"/>
    <hyperlink ref="F63" r:id="rId58" xr:uid="{00000000-0004-0000-0000-000039000000}"/>
    <hyperlink ref="F64" r:id="rId59" display="'asogreenesp@gmail.com" xr:uid="{00000000-0004-0000-0000-00003A000000}"/>
    <hyperlink ref="F65" r:id="rId60" display="'asorema99@gmail.com " xr:uid="{00000000-0004-0000-0000-00003B000000}"/>
    <hyperlink ref="F66" r:id="rId61" xr:uid="{00000000-0004-0000-0000-00003C000000}"/>
    <hyperlink ref="F67" r:id="rId62" xr:uid="{00000000-0004-0000-0000-00003D000000}"/>
    <hyperlink ref="F68" r:id="rId63" display="'asociacionderecicladoresaral@gmail.com" xr:uid="{00000000-0004-0000-0000-00003E000000}"/>
    <hyperlink ref="F69" r:id="rId64" xr:uid="{00000000-0004-0000-0000-00003F000000}"/>
    <hyperlink ref="F70" r:id="rId65" xr:uid="{00000000-0004-0000-0000-000040000000}"/>
    <hyperlink ref="F71" r:id="rId66" xr:uid="{00000000-0004-0000-0000-000041000000}"/>
    <hyperlink ref="F72" r:id="rId67" xr:uid="{00000000-0004-0000-0000-000042000000}"/>
    <hyperlink ref="F73" r:id="rId68" xr:uid="{00000000-0004-0000-0000-000043000000}"/>
    <hyperlink ref="F74" r:id="rId69" xr:uid="{00000000-0004-0000-0000-000044000000}"/>
    <hyperlink ref="F75" r:id="rId70" xr:uid="{00000000-0004-0000-0000-000045000000}"/>
    <hyperlink ref="F76" r:id="rId71" xr:uid="{00000000-0004-0000-0000-000046000000}"/>
    <hyperlink ref="F77" r:id="rId72" xr:uid="{00000000-0004-0000-0000-000047000000}"/>
    <hyperlink ref="F78" r:id="rId73" xr:uid="{00000000-0004-0000-0000-000048000000}"/>
    <hyperlink ref="F79" r:id="rId74" xr:uid="{00000000-0004-0000-0000-000049000000}"/>
    <hyperlink ref="F80" r:id="rId75" xr:uid="{00000000-0004-0000-0000-00004A000000}"/>
    <hyperlink ref="F81" r:id="rId76" xr:uid="{00000000-0004-0000-0000-00004B000000}"/>
    <hyperlink ref="F82" r:id="rId77" xr:uid="{00000000-0004-0000-0000-00004C000000}"/>
    <hyperlink ref="F83" r:id="rId78" xr:uid="{00000000-0004-0000-0000-00004D000000}"/>
    <hyperlink ref="F84" r:id="rId79" xr:uid="{00000000-0004-0000-0000-00004E000000}"/>
    <hyperlink ref="F85" r:id="rId80" xr:uid="{00000000-0004-0000-0000-00004F000000}"/>
    <hyperlink ref="F86" r:id="rId81" xr:uid="{00000000-0004-0000-0000-000050000000}"/>
    <hyperlink ref="F42" r:id="rId82" display="'recfuturoesp@gmail.com" xr:uid="{B95A05DE-837A-46AF-ACFD-AD77CEEEBE36}"/>
    <hyperlink ref="F22" r:id="rId83" display="'Ingenieria@fesnopmacoesp.com" xr:uid="{28E31EA9-8E19-4BF7-BECD-5795F5437A5F}"/>
    <hyperlink ref="J51" r:id="rId84" location="2" display="2,0265E+13" xr:uid="{DCD3AE80-1566-490B-B450-EA98FD6AC9DD}"/>
    <hyperlink ref="F33" r:id="rId85" display="'asociacionreuso@gmail.com" xr:uid="{4591811B-0818-4E4E-B402-0291894CD66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Jhon Alexander Avila Molano</dc:creator>
  <cp:keywords/>
  <dc:description/>
  <cp:lastModifiedBy>HaNnYh KooL</cp:lastModifiedBy>
  <cp:revision/>
  <dcterms:created xsi:type="dcterms:W3CDTF">2026-04-24T17:04:52Z</dcterms:created>
  <dcterms:modified xsi:type="dcterms:W3CDTF">2026-05-05T16:15:20Z</dcterms:modified>
  <cp:category/>
  <cp:contentStatus/>
</cp:coreProperties>
</file>